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800" windowHeight="11700" activeTab="5"/>
  </bookViews>
  <sheets>
    <sheet name="INFORMATION" sheetId="7" r:id="rId1"/>
    <sheet name="household" sheetId="1" r:id="rId2"/>
    <sheet name="tenure" sheetId="2" r:id="rId3"/>
    <sheet name="income" sheetId="3" r:id="rId4"/>
    <sheet name="family type" sheetId="4" r:id="rId5"/>
    <sheet name="race_ethnicity" sheetId="5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9" i="5" l="1"/>
  <c r="C39" i="5"/>
  <c r="D39" i="5"/>
  <c r="E39" i="5"/>
  <c r="E66" i="5" s="1"/>
  <c r="F39" i="5"/>
  <c r="G39" i="5"/>
  <c r="H39" i="5"/>
  <c r="I39" i="5"/>
  <c r="I66" i="5" s="1"/>
  <c r="J39" i="5"/>
  <c r="K39" i="5"/>
  <c r="L39" i="5"/>
  <c r="M39" i="5"/>
  <c r="M66" i="5" s="1"/>
  <c r="N39" i="5"/>
  <c r="O39" i="5"/>
  <c r="P39" i="5"/>
  <c r="B40" i="5"/>
  <c r="B66" i="5" s="1"/>
  <c r="C40" i="5"/>
  <c r="D40" i="5"/>
  <c r="E40" i="5"/>
  <c r="F40" i="5"/>
  <c r="F66" i="5" s="1"/>
  <c r="G40" i="5"/>
  <c r="H40" i="5"/>
  <c r="I40" i="5"/>
  <c r="J40" i="5"/>
  <c r="J66" i="5" s="1"/>
  <c r="K40" i="5"/>
  <c r="L40" i="5"/>
  <c r="M40" i="5"/>
  <c r="N40" i="5"/>
  <c r="N66" i="5" s="1"/>
  <c r="O40" i="5"/>
  <c r="P40" i="5"/>
  <c r="B41" i="5"/>
  <c r="C41" i="5"/>
  <c r="C69" i="5" s="1"/>
  <c r="D41" i="5"/>
  <c r="E41" i="5"/>
  <c r="F41" i="5"/>
  <c r="G41" i="5"/>
  <c r="G69" i="5" s="1"/>
  <c r="H41" i="5"/>
  <c r="I41" i="5"/>
  <c r="J41" i="5"/>
  <c r="K41" i="5"/>
  <c r="K69" i="5" s="1"/>
  <c r="L41" i="5"/>
  <c r="M41" i="5"/>
  <c r="N41" i="5"/>
  <c r="O41" i="5"/>
  <c r="O69" i="5" s="1"/>
  <c r="P41" i="5"/>
  <c r="B42" i="5"/>
  <c r="C42" i="5"/>
  <c r="C68" i="5" s="1"/>
  <c r="D42" i="5"/>
  <c r="E42" i="5"/>
  <c r="F42" i="5"/>
  <c r="G42" i="5"/>
  <c r="G68" i="5" s="1"/>
  <c r="H42" i="5"/>
  <c r="I42" i="5"/>
  <c r="J42" i="5"/>
  <c r="K42" i="5"/>
  <c r="K68" i="5" s="1"/>
  <c r="L42" i="5"/>
  <c r="M42" i="5"/>
  <c r="N42" i="5"/>
  <c r="O42" i="5"/>
  <c r="O68" i="5" s="1"/>
  <c r="P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B44" i="5"/>
  <c r="B68" i="5" s="1"/>
  <c r="C44" i="5"/>
  <c r="D44" i="5"/>
  <c r="E44" i="5"/>
  <c r="F44" i="5"/>
  <c r="F68" i="5" s="1"/>
  <c r="G44" i="5"/>
  <c r="H44" i="5"/>
  <c r="I44" i="5"/>
  <c r="J44" i="5"/>
  <c r="J68" i="5" s="1"/>
  <c r="K44" i="5"/>
  <c r="L44" i="5"/>
  <c r="M44" i="5"/>
  <c r="N44" i="5"/>
  <c r="N68" i="5" s="1"/>
  <c r="O44" i="5"/>
  <c r="P44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B47" i="5"/>
  <c r="C47" i="5"/>
  <c r="D47" i="5"/>
  <c r="D65" i="5" s="1"/>
  <c r="E47" i="5"/>
  <c r="E65" i="5" s="1"/>
  <c r="F47" i="5"/>
  <c r="G47" i="5"/>
  <c r="H47" i="5"/>
  <c r="H65" i="5" s="1"/>
  <c r="I47" i="5"/>
  <c r="I65" i="5" s="1"/>
  <c r="J47" i="5"/>
  <c r="K47" i="5"/>
  <c r="L47" i="5"/>
  <c r="L65" i="5" s="1"/>
  <c r="M47" i="5"/>
  <c r="M65" i="5" s="1"/>
  <c r="N47" i="5"/>
  <c r="O47" i="5"/>
  <c r="P47" i="5"/>
  <c r="P65" i="5" s="1"/>
  <c r="B48" i="5"/>
  <c r="B67" i="5" s="1"/>
  <c r="C48" i="5"/>
  <c r="D48" i="5"/>
  <c r="E48" i="5"/>
  <c r="F48" i="5"/>
  <c r="F67" i="5" s="1"/>
  <c r="G48" i="5"/>
  <c r="H48" i="5"/>
  <c r="H67" i="5" s="1"/>
  <c r="I48" i="5"/>
  <c r="J48" i="5"/>
  <c r="K48" i="5"/>
  <c r="L48" i="5"/>
  <c r="M48" i="5"/>
  <c r="N48" i="5"/>
  <c r="N67" i="5" s="1"/>
  <c r="O48" i="5"/>
  <c r="P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B50" i="5"/>
  <c r="C50" i="5"/>
  <c r="D50" i="5"/>
  <c r="D66" i="5" s="1"/>
  <c r="E50" i="5"/>
  <c r="F50" i="5"/>
  <c r="G50" i="5"/>
  <c r="H50" i="5"/>
  <c r="H66" i="5" s="1"/>
  <c r="I50" i="5"/>
  <c r="J50" i="5"/>
  <c r="K50" i="5"/>
  <c r="L50" i="5"/>
  <c r="L66" i="5" s="1"/>
  <c r="M50" i="5"/>
  <c r="N50" i="5"/>
  <c r="O50" i="5"/>
  <c r="P50" i="5"/>
  <c r="P66" i="5" s="1"/>
  <c r="B51" i="5"/>
  <c r="C51" i="5"/>
  <c r="D51" i="5"/>
  <c r="E51" i="5"/>
  <c r="E68" i="5" s="1"/>
  <c r="F51" i="5"/>
  <c r="G51" i="5"/>
  <c r="H51" i="5"/>
  <c r="I51" i="5"/>
  <c r="I68" i="5" s="1"/>
  <c r="J51" i="5"/>
  <c r="K51" i="5"/>
  <c r="L51" i="5"/>
  <c r="M51" i="5"/>
  <c r="M68" i="5" s="1"/>
  <c r="N51" i="5"/>
  <c r="O51" i="5"/>
  <c r="P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B53" i="5"/>
  <c r="C53" i="5"/>
  <c r="C65" i="5" s="1"/>
  <c r="D53" i="5"/>
  <c r="E53" i="5"/>
  <c r="F53" i="5"/>
  <c r="G53" i="5"/>
  <c r="G65" i="5" s="1"/>
  <c r="H53" i="5"/>
  <c r="I53" i="5"/>
  <c r="J53" i="5"/>
  <c r="K53" i="5"/>
  <c r="K65" i="5" s="1"/>
  <c r="L53" i="5"/>
  <c r="M53" i="5"/>
  <c r="N53" i="5"/>
  <c r="O53" i="5"/>
  <c r="O65" i="5" s="1"/>
  <c r="P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B55" i="5"/>
  <c r="C55" i="5"/>
  <c r="D55" i="5"/>
  <c r="D69" i="5" s="1"/>
  <c r="E55" i="5"/>
  <c r="F55" i="5"/>
  <c r="G55" i="5"/>
  <c r="H55" i="5"/>
  <c r="H69" i="5" s="1"/>
  <c r="I55" i="5"/>
  <c r="J55" i="5"/>
  <c r="K55" i="5"/>
  <c r="L55" i="5"/>
  <c r="L69" i="5" s="1"/>
  <c r="M55" i="5"/>
  <c r="N55" i="5"/>
  <c r="O55" i="5"/>
  <c r="P55" i="5"/>
  <c r="P69" i="5" s="1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B58" i="5"/>
  <c r="C58" i="5"/>
  <c r="C67" i="5" s="1"/>
  <c r="D58" i="5"/>
  <c r="E58" i="5"/>
  <c r="F58" i="5"/>
  <c r="G58" i="5"/>
  <c r="G67" i="5" s="1"/>
  <c r="H58" i="5"/>
  <c r="I58" i="5"/>
  <c r="J58" i="5"/>
  <c r="K58" i="5"/>
  <c r="L58" i="5"/>
  <c r="L67" i="5" s="1"/>
  <c r="M58" i="5"/>
  <c r="N58" i="5"/>
  <c r="O58" i="5"/>
  <c r="P58" i="5"/>
  <c r="P67" i="5" s="1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C38" i="5"/>
  <c r="D38" i="5"/>
  <c r="E38" i="5"/>
  <c r="E67" i="5" s="1"/>
  <c r="F38" i="5"/>
  <c r="G38" i="5"/>
  <c r="H38" i="5"/>
  <c r="I38" i="5"/>
  <c r="I67" i="5" s="1"/>
  <c r="J38" i="5"/>
  <c r="K38" i="5"/>
  <c r="L38" i="5"/>
  <c r="M38" i="5"/>
  <c r="M67" i="5" s="1"/>
  <c r="N38" i="5"/>
  <c r="O38" i="5"/>
  <c r="P38" i="5"/>
  <c r="B38" i="5"/>
  <c r="N69" i="5"/>
  <c r="M69" i="5"/>
  <c r="J69" i="5"/>
  <c r="I69" i="5"/>
  <c r="F69" i="5"/>
  <c r="E69" i="5"/>
  <c r="B69" i="5"/>
  <c r="P68" i="5"/>
  <c r="L68" i="5"/>
  <c r="H68" i="5"/>
  <c r="D68" i="5"/>
  <c r="O67" i="5"/>
  <c r="K67" i="5"/>
  <c r="J67" i="5"/>
  <c r="D67" i="5"/>
  <c r="O66" i="5"/>
  <c r="K66" i="5"/>
  <c r="G66" i="5"/>
  <c r="C66" i="5"/>
  <c r="N65" i="5"/>
  <c r="J65" i="5"/>
  <c r="F65" i="5"/>
  <c r="B65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AH27" i="5"/>
  <c r="B39" i="4"/>
  <c r="C39" i="4"/>
  <c r="D39" i="4"/>
  <c r="E39" i="4"/>
  <c r="E66" i="4" s="1"/>
  <c r="F39" i="4"/>
  <c r="G39" i="4"/>
  <c r="H39" i="4"/>
  <c r="I39" i="4"/>
  <c r="I66" i="4" s="1"/>
  <c r="J39" i="4"/>
  <c r="K39" i="4"/>
  <c r="L39" i="4"/>
  <c r="M39" i="4"/>
  <c r="M66" i="4" s="1"/>
  <c r="N39" i="4"/>
  <c r="O39" i="4"/>
  <c r="P39" i="4"/>
  <c r="B40" i="4"/>
  <c r="B66" i="4" s="1"/>
  <c r="C40" i="4"/>
  <c r="D40" i="4"/>
  <c r="E40" i="4"/>
  <c r="F40" i="4"/>
  <c r="F66" i="4" s="1"/>
  <c r="G40" i="4"/>
  <c r="H40" i="4"/>
  <c r="I40" i="4"/>
  <c r="J40" i="4"/>
  <c r="J66" i="4" s="1"/>
  <c r="K40" i="4"/>
  <c r="L40" i="4"/>
  <c r="M40" i="4"/>
  <c r="N40" i="4"/>
  <c r="N66" i="4" s="1"/>
  <c r="O40" i="4"/>
  <c r="P40" i="4"/>
  <c r="B41" i="4"/>
  <c r="C41" i="4"/>
  <c r="C69" i="4" s="1"/>
  <c r="D41" i="4"/>
  <c r="E41" i="4"/>
  <c r="F41" i="4"/>
  <c r="G41" i="4"/>
  <c r="G69" i="4" s="1"/>
  <c r="H41" i="4"/>
  <c r="I41" i="4"/>
  <c r="J41" i="4"/>
  <c r="K41" i="4"/>
  <c r="K69" i="4" s="1"/>
  <c r="L41" i="4"/>
  <c r="M41" i="4"/>
  <c r="N41" i="4"/>
  <c r="O41" i="4"/>
  <c r="O69" i="4" s="1"/>
  <c r="P41" i="4"/>
  <c r="B42" i="4"/>
  <c r="C42" i="4"/>
  <c r="C68" i="4" s="1"/>
  <c r="D42" i="4"/>
  <c r="E42" i="4"/>
  <c r="F42" i="4"/>
  <c r="G42" i="4"/>
  <c r="G68" i="4" s="1"/>
  <c r="H42" i="4"/>
  <c r="I42" i="4"/>
  <c r="J42" i="4"/>
  <c r="K42" i="4"/>
  <c r="K68" i="4" s="1"/>
  <c r="L42" i="4"/>
  <c r="M42" i="4"/>
  <c r="N42" i="4"/>
  <c r="O42" i="4"/>
  <c r="O68" i="4" s="1"/>
  <c r="P42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B44" i="4"/>
  <c r="B68" i="4" s="1"/>
  <c r="C44" i="4"/>
  <c r="D44" i="4"/>
  <c r="E44" i="4"/>
  <c r="F44" i="4"/>
  <c r="F68" i="4" s="1"/>
  <c r="G44" i="4"/>
  <c r="H44" i="4"/>
  <c r="I44" i="4"/>
  <c r="J44" i="4"/>
  <c r="J68" i="4" s="1"/>
  <c r="K44" i="4"/>
  <c r="L44" i="4"/>
  <c r="M44" i="4"/>
  <c r="N44" i="4"/>
  <c r="N68" i="4" s="1"/>
  <c r="O44" i="4"/>
  <c r="P44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B47" i="4"/>
  <c r="C47" i="4"/>
  <c r="D47" i="4"/>
  <c r="D65" i="4" s="1"/>
  <c r="E47" i="4"/>
  <c r="E65" i="4" s="1"/>
  <c r="F47" i="4"/>
  <c r="G47" i="4"/>
  <c r="H47" i="4"/>
  <c r="H65" i="4" s="1"/>
  <c r="I47" i="4"/>
  <c r="I65" i="4" s="1"/>
  <c r="J47" i="4"/>
  <c r="K47" i="4"/>
  <c r="L47" i="4"/>
  <c r="L65" i="4" s="1"/>
  <c r="M47" i="4"/>
  <c r="M65" i="4" s="1"/>
  <c r="N47" i="4"/>
  <c r="O47" i="4"/>
  <c r="P47" i="4"/>
  <c r="P65" i="4" s="1"/>
  <c r="B48" i="4"/>
  <c r="B67" i="4" s="1"/>
  <c r="C48" i="4"/>
  <c r="D48" i="4"/>
  <c r="E48" i="4"/>
  <c r="F48" i="4"/>
  <c r="F67" i="4" s="1"/>
  <c r="G48" i="4"/>
  <c r="H48" i="4"/>
  <c r="H67" i="4" s="1"/>
  <c r="I48" i="4"/>
  <c r="J48" i="4"/>
  <c r="K48" i="4"/>
  <c r="L48" i="4"/>
  <c r="M48" i="4"/>
  <c r="N48" i="4"/>
  <c r="N67" i="4" s="1"/>
  <c r="O48" i="4"/>
  <c r="P48" i="4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B50" i="4"/>
  <c r="C50" i="4"/>
  <c r="D50" i="4"/>
  <c r="D66" i="4" s="1"/>
  <c r="E50" i="4"/>
  <c r="F50" i="4"/>
  <c r="G50" i="4"/>
  <c r="H50" i="4"/>
  <c r="H66" i="4" s="1"/>
  <c r="I50" i="4"/>
  <c r="J50" i="4"/>
  <c r="K50" i="4"/>
  <c r="L50" i="4"/>
  <c r="L66" i="4" s="1"/>
  <c r="M50" i="4"/>
  <c r="N50" i="4"/>
  <c r="O50" i="4"/>
  <c r="P50" i="4"/>
  <c r="P66" i="4" s="1"/>
  <c r="B51" i="4"/>
  <c r="C51" i="4"/>
  <c r="D51" i="4"/>
  <c r="E51" i="4"/>
  <c r="E68" i="4" s="1"/>
  <c r="F51" i="4"/>
  <c r="G51" i="4"/>
  <c r="H51" i="4"/>
  <c r="I51" i="4"/>
  <c r="I68" i="4" s="1"/>
  <c r="J51" i="4"/>
  <c r="K51" i="4"/>
  <c r="L51" i="4"/>
  <c r="M51" i="4"/>
  <c r="M68" i="4" s="1"/>
  <c r="N51" i="4"/>
  <c r="O51" i="4"/>
  <c r="P51" i="4"/>
  <c r="B52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B53" i="4"/>
  <c r="C53" i="4"/>
  <c r="C65" i="4" s="1"/>
  <c r="D53" i="4"/>
  <c r="E53" i="4"/>
  <c r="F53" i="4"/>
  <c r="G53" i="4"/>
  <c r="G65" i="4" s="1"/>
  <c r="H53" i="4"/>
  <c r="I53" i="4"/>
  <c r="J53" i="4"/>
  <c r="K53" i="4"/>
  <c r="K65" i="4" s="1"/>
  <c r="L53" i="4"/>
  <c r="M53" i="4"/>
  <c r="N53" i="4"/>
  <c r="O53" i="4"/>
  <c r="O65" i="4" s="1"/>
  <c r="P53" i="4"/>
  <c r="B54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B55" i="4"/>
  <c r="C55" i="4"/>
  <c r="D55" i="4"/>
  <c r="D69" i="4" s="1"/>
  <c r="E55" i="4"/>
  <c r="F55" i="4"/>
  <c r="G55" i="4"/>
  <c r="H55" i="4"/>
  <c r="H69" i="4" s="1"/>
  <c r="I55" i="4"/>
  <c r="J55" i="4"/>
  <c r="K55" i="4"/>
  <c r="L55" i="4"/>
  <c r="L69" i="4" s="1"/>
  <c r="M55" i="4"/>
  <c r="N55" i="4"/>
  <c r="O55" i="4"/>
  <c r="P55" i="4"/>
  <c r="P69" i="4" s="1"/>
  <c r="B56" i="4"/>
  <c r="C56" i="4"/>
  <c r="D56" i="4"/>
  <c r="E56" i="4"/>
  <c r="F56" i="4"/>
  <c r="G56" i="4"/>
  <c r="H56" i="4"/>
  <c r="I56" i="4"/>
  <c r="J56" i="4"/>
  <c r="K56" i="4"/>
  <c r="L56" i="4"/>
  <c r="M56" i="4"/>
  <c r="N56" i="4"/>
  <c r="O56" i="4"/>
  <c r="P56" i="4"/>
  <c r="B57" i="4"/>
  <c r="C57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B58" i="4"/>
  <c r="C58" i="4"/>
  <c r="C67" i="4" s="1"/>
  <c r="D58" i="4"/>
  <c r="E58" i="4"/>
  <c r="F58" i="4"/>
  <c r="G58" i="4"/>
  <c r="G67" i="4" s="1"/>
  <c r="H58" i="4"/>
  <c r="I58" i="4"/>
  <c r="J58" i="4"/>
  <c r="K58" i="4"/>
  <c r="L58" i="4"/>
  <c r="L67" i="4" s="1"/>
  <c r="M58" i="4"/>
  <c r="N58" i="4"/>
  <c r="O58" i="4"/>
  <c r="P58" i="4"/>
  <c r="P67" i="4" s="1"/>
  <c r="B59" i="4"/>
  <c r="C59" i="4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B60" i="4"/>
  <c r="C60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B61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C38" i="4"/>
  <c r="D38" i="4"/>
  <c r="E38" i="4"/>
  <c r="E67" i="4" s="1"/>
  <c r="F38" i="4"/>
  <c r="G38" i="4"/>
  <c r="H38" i="4"/>
  <c r="I38" i="4"/>
  <c r="I67" i="4" s="1"/>
  <c r="J38" i="4"/>
  <c r="K38" i="4"/>
  <c r="L38" i="4"/>
  <c r="M38" i="4"/>
  <c r="M67" i="4" s="1"/>
  <c r="N38" i="4"/>
  <c r="O38" i="4"/>
  <c r="P38" i="4"/>
  <c r="B38" i="4"/>
  <c r="N69" i="4"/>
  <c r="M69" i="4"/>
  <c r="J69" i="4"/>
  <c r="I69" i="4"/>
  <c r="F69" i="4"/>
  <c r="E69" i="4"/>
  <c r="B69" i="4"/>
  <c r="P68" i="4"/>
  <c r="L68" i="4"/>
  <c r="H68" i="4"/>
  <c r="D68" i="4"/>
  <c r="O67" i="4"/>
  <c r="K67" i="4"/>
  <c r="J67" i="4"/>
  <c r="D67" i="4"/>
  <c r="O66" i="4"/>
  <c r="K66" i="4"/>
  <c r="G66" i="4"/>
  <c r="C66" i="4"/>
  <c r="N65" i="4"/>
  <c r="J65" i="4"/>
  <c r="F65" i="4"/>
  <c r="B65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AH27" i="4"/>
  <c r="Q62" i="5" l="1"/>
  <c r="Q70" i="5"/>
  <c r="AH35" i="5"/>
  <c r="Q62" i="4"/>
  <c r="Q70" i="4"/>
  <c r="AH35" i="4"/>
  <c r="B39" i="3"/>
  <c r="C39" i="3"/>
  <c r="D39" i="3"/>
  <c r="D66" i="3" s="1"/>
  <c r="E39" i="3"/>
  <c r="E66" i="3" s="1"/>
  <c r="F39" i="3"/>
  <c r="G39" i="3"/>
  <c r="H39" i="3"/>
  <c r="H66" i="3" s="1"/>
  <c r="I39" i="3"/>
  <c r="I66" i="3" s="1"/>
  <c r="J39" i="3"/>
  <c r="K39" i="3"/>
  <c r="L39" i="3"/>
  <c r="L66" i="3" s="1"/>
  <c r="M39" i="3"/>
  <c r="M66" i="3" s="1"/>
  <c r="N39" i="3"/>
  <c r="O39" i="3"/>
  <c r="P39" i="3"/>
  <c r="P66" i="3" s="1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B41" i="3"/>
  <c r="C41" i="3"/>
  <c r="C69" i="3" s="1"/>
  <c r="D41" i="3"/>
  <c r="E41" i="3"/>
  <c r="F41" i="3"/>
  <c r="G41" i="3"/>
  <c r="G69" i="3" s="1"/>
  <c r="H41" i="3"/>
  <c r="I41" i="3"/>
  <c r="J41" i="3"/>
  <c r="K41" i="3"/>
  <c r="K69" i="3" s="1"/>
  <c r="L41" i="3"/>
  <c r="M41" i="3"/>
  <c r="N41" i="3"/>
  <c r="O41" i="3"/>
  <c r="O69" i="3" s="1"/>
  <c r="P41" i="3"/>
  <c r="B42" i="3"/>
  <c r="C42" i="3"/>
  <c r="C68" i="3" s="1"/>
  <c r="D42" i="3"/>
  <c r="E42" i="3"/>
  <c r="F42" i="3"/>
  <c r="G42" i="3"/>
  <c r="G68" i="3" s="1"/>
  <c r="H42" i="3"/>
  <c r="I42" i="3"/>
  <c r="J42" i="3"/>
  <c r="K42" i="3"/>
  <c r="K68" i="3" s="1"/>
  <c r="L42" i="3"/>
  <c r="M42" i="3"/>
  <c r="N42" i="3"/>
  <c r="O42" i="3"/>
  <c r="O68" i="3" s="1"/>
  <c r="P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B44" i="3"/>
  <c r="B68" i="3" s="1"/>
  <c r="C44" i="3"/>
  <c r="D44" i="3"/>
  <c r="E44" i="3"/>
  <c r="F44" i="3"/>
  <c r="F68" i="3" s="1"/>
  <c r="G44" i="3"/>
  <c r="H44" i="3"/>
  <c r="I44" i="3"/>
  <c r="J44" i="3"/>
  <c r="J68" i="3" s="1"/>
  <c r="K44" i="3"/>
  <c r="L44" i="3"/>
  <c r="M44" i="3"/>
  <c r="N44" i="3"/>
  <c r="N68" i="3" s="1"/>
  <c r="O44" i="3"/>
  <c r="P44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B47" i="3"/>
  <c r="C47" i="3"/>
  <c r="D47" i="3"/>
  <c r="D65" i="3" s="1"/>
  <c r="E47" i="3"/>
  <c r="F47" i="3"/>
  <c r="G47" i="3"/>
  <c r="H47" i="3"/>
  <c r="H65" i="3" s="1"/>
  <c r="I47" i="3"/>
  <c r="J47" i="3"/>
  <c r="K47" i="3"/>
  <c r="L47" i="3"/>
  <c r="L65" i="3" s="1"/>
  <c r="M47" i="3"/>
  <c r="N47" i="3"/>
  <c r="O47" i="3"/>
  <c r="P47" i="3"/>
  <c r="P65" i="3" s="1"/>
  <c r="B48" i="3"/>
  <c r="B67" i="3" s="1"/>
  <c r="C48" i="3"/>
  <c r="D48" i="3"/>
  <c r="E48" i="3"/>
  <c r="F48" i="3"/>
  <c r="F67" i="3" s="1"/>
  <c r="G48" i="3"/>
  <c r="H48" i="3"/>
  <c r="I48" i="3"/>
  <c r="J48" i="3"/>
  <c r="K48" i="3"/>
  <c r="L48" i="3"/>
  <c r="M48" i="3"/>
  <c r="N48" i="3"/>
  <c r="N67" i="3" s="1"/>
  <c r="O48" i="3"/>
  <c r="P48" i="3"/>
  <c r="B49" i="3"/>
  <c r="C49" i="3"/>
  <c r="C66" i="3" s="1"/>
  <c r="D49" i="3"/>
  <c r="E49" i="3"/>
  <c r="F49" i="3"/>
  <c r="G49" i="3"/>
  <c r="G66" i="3" s="1"/>
  <c r="H49" i="3"/>
  <c r="I49" i="3"/>
  <c r="J49" i="3"/>
  <c r="K49" i="3"/>
  <c r="K66" i="3" s="1"/>
  <c r="L49" i="3"/>
  <c r="M49" i="3"/>
  <c r="N49" i="3"/>
  <c r="O49" i="3"/>
  <c r="O66" i="3" s="1"/>
  <c r="P49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B51" i="3"/>
  <c r="C51" i="3"/>
  <c r="D51" i="3"/>
  <c r="E51" i="3"/>
  <c r="E68" i="3" s="1"/>
  <c r="F51" i="3"/>
  <c r="G51" i="3"/>
  <c r="H51" i="3"/>
  <c r="I51" i="3"/>
  <c r="I68" i="3" s="1"/>
  <c r="J51" i="3"/>
  <c r="K51" i="3"/>
  <c r="L51" i="3"/>
  <c r="M51" i="3"/>
  <c r="M68" i="3" s="1"/>
  <c r="N51" i="3"/>
  <c r="O51" i="3"/>
  <c r="P51" i="3"/>
  <c r="B52" i="3"/>
  <c r="B65" i="3" s="1"/>
  <c r="C52" i="3"/>
  <c r="D52" i="3"/>
  <c r="E52" i="3"/>
  <c r="F52" i="3"/>
  <c r="F65" i="3" s="1"/>
  <c r="G52" i="3"/>
  <c r="H52" i="3"/>
  <c r="I52" i="3"/>
  <c r="J52" i="3"/>
  <c r="J65" i="3" s="1"/>
  <c r="K52" i="3"/>
  <c r="L52" i="3"/>
  <c r="M52" i="3"/>
  <c r="N52" i="3"/>
  <c r="N65" i="3" s="1"/>
  <c r="O52" i="3"/>
  <c r="P52" i="3"/>
  <c r="B53" i="3"/>
  <c r="C53" i="3"/>
  <c r="C65" i="3" s="1"/>
  <c r="D53" i="3"/>
  <c r="E53" i="3"/>
  <c r="F53" i="3"/>
  <c r="G53" i="3"/>
  <c r="G65" i="3" s="1"/>
  <c r="H53" i="3"/>
  <c r="I53" i="3"/>
  <c r="J53" i="3"/>
  <c r="K53" i="3"/>
  <c r="K65" i="3" s="1"/>
  <c r="L53" i="3"/>
  <c r="M53" i="3"/>
  <c r="N53" i="3"/>
  <c r="O53" i="3"/>
  <c r="O65" i="3" s="1"/>
  <c r="P53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B55" i="3"/>
  <c r="C55" i="3"/>
  <c r="D55" i="3"/>
  <c r="D69" i="3" s="1"/>
  <c r="E55" i="3"/>
  <c r="F55" i="3"/>
  <c r="G55" i="3"/>
  <c r="H55" i="3"/>
  <c r="H69" i="3" s="1"/>
  <c r="I55" i="3"/>
  <c r="J55" i="3"/>
  <c r="K55" i="3"/>
  <c r="L55" i="3"/>
  <c r="L69" i="3" s="1"/>
  <c r="M55" i="3"/>
  <c r="N55" i="3"/>
  <c r="O55" i="3"/>
  <c r="P55" i="3"/>
  <c r="P69" i="3" s="1"/>
  <c r="B56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B57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B58" i="3"/>
  <c r="C58" i="3"/>
  <c r="D58" i="3"/>
  <c r="D67" i="3" s="1"/>
  <c r="E58" i="3"/>
  <c r="F58" i="3"/>
  <c r="G58" i="3"/>
  <c r="G67" i="3" s="1"/>
  <c r="H58" i="3"/>
  <c r="I58" i="3"/>
  <c r="J58" i="3"/>
  <c r="K58" i="3"/>
  <c r="L58" i="3"/>
  <c r="L67" i="3" s="1"/>
  <c r="M58" i="3"/>
  <c r="N58" i="3"/>
  <c r="O58" i="3"/>
  <c r="P58" i="3"/>
  <c r="P67" i="3" s="1"/>
  <c r="B59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B60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B61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C38" i="3"/>
  <c r="D38" i="3"/>
  <c r="E38" i="3"/>
  <c r="E67" i="3" s="1"/>
  <c r="F38" i="3"/>
  <c r="G38" i="3"/>
  <c r="H38" i="3"/>
  <c r="I38" i="3"/>
  <c r="I67" i="3" s="1"/>
  <c r="J38" i="3"/>
  <c r="K38" i="3"/>
  <c r="L38" i="3"/>
  <c r="M38" i="3"/>
  <c r="M67" i="3" s="1"/>
  <c r="N38" i="3"/>
  <c r="O38" i="3"/>
  <c r="P38" i="3"/>
  <c r="B38" i="3"/>
  <c r="N69" i="3"/>
  <c r="M69" i="3"/>
  <c r="J69" i="3"/>
  <c r="I69" i="3"/>
  <c r="F69" i="3"/>
  <c r="E69" i="3"/>
  <c r="B69" i="3"/>
  <c r="P68" i="3"/>
  <c r="L68" i="3"/>
  <c r="H68" i="3"/>
  <c r="D68" i="3"/>
  <c r="O67" i="3"/>
  <c r="K67" i="3"/>
  <c r="H67" i="3"/>
  <c r="C67" i="3"/>
  <c r="N66" i="3"/>
  <c r="J66" i="3"/>
  <c r="F66" i="3"/>
  <c r="B66" i="3"/>
  <c r="M65" i="3"/>
  <c r="I65" i="3"/>
  <c r="E65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AH35" i="3" s="1"/>
  <c r="AH27" i="3"/>
  <c r="Q35" i="3"/>
  <c r="Q27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J67" i="3" l="1"/>
  <c r="Q62" i="3"/>
  <c r="Q70" i="3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B34" i="3"/>
  <c r="B33" i="3"/>
  <c r="B32" i="3"/>
  <c r="B31" i="3"/>
  <c r="B30" i="3"/>
  <c r="G34" i="2"/>
  <c r="F34" i="2"/>
  <c r="E34" i="2"/>
  <c r="D34" i="2"/>
  <c r="C34" i="2"/>
  <c r="B34" i="2"/>
  <c r="G33" i="2"/>
  <c r="F33" i="2"/>
  <c r="E33" i="2"/>
  <c r="D33" i="2"/>
  <c r="C33" i="2"/>
  <c r="B33" i="2"/>
  <c r="G32" i="2"/>
  <c r="F32" i="2"/>
  <c r="E32" i="2"/>
  <c r="D32" i="2"/>
  <c r="C32" i="2"/>
  <c r="B32" i="2"/>
  <c r="G31" i="2"/>
  <c r="F31" i="2"/>
  <c r="E31" i="2"/>
  <c r="D31" i="2"/>
  <c r="C31" i="2"/>
  <c r="B31" i="2"/>
  <c r="G30" i="2"/>
  <c r="F30" i="2"/>
  <c r="E30" i="2"/>
  <c r="D30" i="2"/>
  <c r="C30" i="2"/>
  <c r="B30" i="2"/>
  <c r="H35" i="2" s="1"/>
  <c r="E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Q35" i="5" l="1"/>
  <c r="Q35" i="4"/>
  <c r="Q27" i="5"/>
  <c r="Q27" i="4"/>
  <c r="H27" i="2"/>
  <c r="E27" i="1"/>
</calcChain>
</file>

<file path=xl/sharedStrings.xml><?xml version="1.0" encoding="utf-8"?>
<sst xmlns="http://schemas.openxmlformats.org/spreadsheetml/2006/main" count="720" uniqueCount="99">
  <si>
    <t>Housing cost burden &gt; 50%</t>
  </si>
  <si>
    <t>County</t>
  </si>
  <si>
    <t>Household</t>
  </si>
  <si>
    <t>Allegany County, Maryland</t>
  </si>
  <si>
    <t>Anne Arundel County, Maryland</t>
  </si>
  <si>
    <t>Baltimore County, Maryland</t>
  </si>
  <si>
    <t>Calvert County, Maryland</t>
  </si>
  <si>
    <t>Caroline County, Maryland</t>
  </si>
  <si>
    <t>Carroll County, Maryland</t>
  </si>
  <si>
    <t>Cecil County, Maryland</t>
  </si>
  <si>
    <t>Charles County, Maryland</t>
  </si>
  <si>
    <t>Dorchester County, Maryland</t>
  </si>
  <si>
    <t>Frederick County, Maryland</t>
  </si>
  <si>
    <t>Garrett County, Maryland</t>
  </si>
  <si>
    <t>Harford County, Maryland</t>
  </si>
  <si>
    <t>Howard County, Maryland</t>
  </si>
  <si>
    <t>Kent County, Maryland</t>
  </si>
  <si>
    <t>Montgomery County, Maryland</t>
  </si>
  <si>
    <t>Prince George's County, Maryland</t>
  </si>
  <si>
    <t>Queen Anne's County, Maryland</t>
  </si>
  <si>
    <t>St. Mary's County, Maryland</t>
  </si>
  <si>
    <t>Somerset County, Maryland</t>
  </si>
  <si>
    <t>Talbot County, Maryland</t>
  </si>
  <si>
    <t>Washington County, Maryland</t>
  </si>
  <si>
    <t>Wicomico County, Maryland</t>
  </si>
  <si>
    <t>Worcester County, Maryland</t>
  </si>
  <si>
    <t>Baltimore city, Maryland</t>
  </si>
  <si>
    <t>owner</t>
  </si>
  <si>
    <t>renter</t>
  </si>
  <si>
    <t>elderly family (2 persons, with either or both age 62 or over)</t>
  </si>
  <si>
    <t>small family (2 persons, neither person 62 years or over, or 3 or 4 persons)</t>
  </si>
  <si>
    <t>large family (5 or more persons)</t>
  </si>
  <si>
    <t>elderly non-family (1 or 2 person non-family households with either person 62 years or over)</t>
  </si>
  <si>
    <t>other household type (non-elderly non-family)</t>
  </si>
  <si>
    <t>White (Non-Hispanic)</t>
  </si>
  <si>
    <t>Black (Non-Hispanic)</t>
  </si>
  <si>
    <t>Asian (Non-Hispanic)</t>
  </si>
  <si>
    <t>Other (Non-Hispanic)</t>
  </si>
  <si>
    <t>Hispanic</t>
  </si>
  <si>
    <t>Allegany County</t>
  </si>
  <si>
    <t>Anne Arundel County</t>
  </si>
  <si>
    <t>Baltimore County</t>
  </si>
  <si>
    <t>Calvert County</t>
  </si>
  <si>
    <t>Caroline County</t>
  </si>
  <si>
    <t>Carroll County</t>
  </si>
  <si>
    <t>Cecil County</t>
  </si>
  <si>
    <t>Charles County</t>
  </si>
  <si>
    <t>Dorchester County</t>
  </si>
  <si>
    <t>Frederick County</t>
  </si>
  <si>
    <t>Garrett County</t>
  </si>
  <si>
    <t>Harford County</t>
  </si>
  <si>
    <t>Howard County</t>
  </si>
  <si>
    <t>Kent County</t>
  </si>
  <si>
    <t>Montgomery County</t>
  </si>
  <si>
    <t>Prince George's County</t>
  </si>
  <si>
    <t>Queen Anne's County</t>
  </si>
  <si>
    <t>St. Mary's County</t>
  </si>
  <si>
    <t>Somerset County</t>
  </si>
  <si>
    <t>Talbot County</t>
  </si>
  <si>
    <t>Washington County</t>
  </si>
  <si>
    <t>Wicomico County</t>
  </si>
  <si>
    <t>Worcester County</t>
  </si>
  <si>
    <t>Baltimore city</t>
  </si>
  <si>
    <r>
      <t xml:space="preserve">Housing cost burden </t>
    </r>
    <r>
      <rPr>
        <sz val="11"/>
        <color theme="1"/>
        <rFont val="맑은 고딕"/>
        <family val="3"/>
        <charset val="129"/>
      </rPr>
      <t>≤</t>
    </r>
    <r>
      <rPr>
        <sz val="11"/>
        <color theme="1"/>
        <rFont val="Calibri"/>
        <family val="2"/>
        <scheme val="minor"/>
      </rPr>
      <t xml:space="preserve"> 30%</t>
    </r>
  </si>
  <si>
    <t>30 &lt; Housing cost burden ≤ 50%</t>
  </si>
  <si>
    <t>Housing cost burden ≤ 30%</t>
  </si>
  <si>
    <t>30% &lt; Housing cost burden ≤ 50%</t>
  </si>
  <si>
    <t xml:space="preserve">The Washington suburbs </t>
  </si>
  <si>
    <t>Greater Baltimore</t>
  </si>
  <si>
    <t>Western Maryland</t>
  </si>
  <si>
    <t>Eatern Maryland</t>
  </si>
  <si>
    <t>Southern Maryland</t>
  </si>
  <si>
    <t>Region</t>
  </si>
  <si>
    <t xml:space="preserve">Total </t>
  </si>
  <si>
    <t>Owner</t>
  </si>
  <si>
    <t>30% of Housing cost burden</t>
  </si>
  <si>
    <t>30-50% of Housing cost burden</t>
  </si>
  <si>
    <t>&gt; 50% of Housing cost burden</t>
  </si>
  <si>
    <t>30% of AMI</t>
  </si>
  <si>
    <t>30-50% of AMI</t>
  </si>
  <si>
    <t>50-80% of AMI</t>
  </si>
  <si>
    <t>80-100% of AMI</t>
  </si>
  <si>
    <t>&gt; 100% of AMI</t>
  </si>
  <si>
    <t>Renter</t>
  </si>
  <si>
    <t>Total</t>
  </si>
  <si>
    <t>Notes:</t>
  </si>
  <si>
    <t>This spreadsheet contains the list of variables below, from HUD's Comprehensive Housing Affordability Strategy (CHAS) database.</t>
  </si>
  <si>
    <t>Data are for the State of Maryland, or the counties and Baltimore City, and the state's regions</t>
  </si>
  <si>
    <t>https://www.huduser.gov/portal/datasets/cp.html</t>
  </si>
  <si>
    <t>Contact:</t>
  </si>
  <si>
    <t>Nick Finio</t>
  </si>
  <si>
    <t>nfinio@umd.edu</t>
  </si>
  <si>
    <t>Variable list:</t>
  </si>
  <si>
    <t>housing cost burden - households</t>
  </si>
  <si>
    <t>housing cost burden - tenure</t>
  </si>
  <si>
    <t>housing cost burden - income</t>
  </si>
  <si>
    <t>housing cost burden - family type</t>
  </si>
  <si>
    <t>housing cost burden - race and ethnicity</t>
  </si>
  <si>
    <t>Data is for the year 2008.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</si>
</sst>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2" borderId="0" xfId="0" applyFont="1" applyFill="1"/>
    <xf numFmtId="3" fontId="0" fillId="0" borderId="0" xfId="0" applyNumberFormat="1"/>
    <xf numFmtId="0" fontId="2" fillId="0" borderId="0" xfId="0" applyFont="1"/>
    <xf numFmtId="0" fontId="3" fillId="0" borderId="0" xfId="1"/>
    <xf numFmtId="0" fontId="2" fillId="0" borderId="0" xfId="0" applyNumberFormat="1" applyFont="1"/>
    <xf numFmtId="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huduser.gov/portal/datasets/cp.html" TargetMode="External"/><Relationship Id="rId1" Type="http://schemas.openxmlformats.org/officeDocument/2006/relationships/hyperlink" Target="mailto:nfinio@umd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32"/>
  <sheetViews>
    <sheetView workbookViewId="0">
      <selection activeCell="A4" sqref="A4"/>
    </sheetView>
  </sheetViews>
  <sheetFormatPr defaultRowHeight="15"/>
  <cols>
    <col min="1" max="1" width="25.5703125" customWidth="1"/>
  </cols>
  <sheetData>
    <row r="1" spans="1:1">
      <c r="A1" s="5" t="s">
        <v>85</v>
      </c>
    </row>
    <row r="2" spans="1:1">
      <c r="A2" t="s">
        <v>86</v>
      </c>
    </row>
    <row r="3" spans="1:1">
      <c r="A3" t="s">
        <v>98</v>
      </c>
    </row>
    <row r="4" spans="1:1">
      <c r="A4" t="s">
        <v>87</v>
      </c>
    </row>
    <row r="5" spans="1:1">
      <c r="A5" s="6" t="s">
        <v>88</v>
      </c>
    </row>
    <row r="7" spans="1:1">
      <c r="A7" s="5" t="s">
        <v>89</v>
      </c>
    </row>
    <row r="8" spans="1:1">
      <c r="A8" t="s">
        <v>90</v>
      </c>
    </row>
    <row r="9" spans="1:1">
      <c r="A9" s="6" t="s">
        <v>91</v>
      </c>
    </row>
    <row r="10" spans="1:1">
      <c r="A10" s="6"/>
    </row>
    <row r="11" spans="1:1">
      <c r="A11" s="7" t="s">
        <v>92</v>
      </c>
    </row>
    <row r="12" spans="1:1">
      <c r="A12" s="8" t="s">
        <v>93</v>
      </c>
    </row>
    <row r="13" spans="1:1">
      <c r="A13" s="8" t="s">
        <v>94</v>
      </c>
    </row>
    <row r="14" spans="1:1">
      <c r="A14" s="8" t="s">
        <v>95</v>
      </c>
    </row>
    <row r="15" spans="1:1">
      <c r="A15" s="8" t="s">
        <v>96</v>
      </c>
    </row>
    <row r="16" spans="1:1">
      <c r="A16" s="8" t="s">
        <v>97</v>
      </c>
    </row>
    <row r="17" spans="1:1">
      <c r="A17" s="8"/>
    </row>
    <row r="18" spans="1:1">
      <c r="A18" s="8"/>
    </row>
    <row r="19" spans="1:1">
      <c r="A19" s="8"/>
    </row>
    <row r="20" spans="1:1">
      <c r="A20" s="8"/>
    </row>
    <row r="21" spans="1:1">
      <c r="A21" s="8"/>
    </row>
    <row r="22" spans="1:1">
      <c r="A22" s="8"/>
    </row>
    <row r="23" spans="1:1">
      <c r="A23" s="8"/>
    </row>
    <row r="24" spans="1:1">
      <c r="A24" s="8"/>
    </row>
    <row r="25" spans="1:1">
      <c r="A25" s="8"/>
    </row>
    <row r="26" spans="1:1">
      <c r="A26" s="8"/>
    </row>
    <row r="27" spans="1:1">
      <c r="A27" s="8"/>
    </row>
    <row r="28" spans="1:1">
      <c r="A28" s="8"/>
    </row>
    <row r="29" spans="1:1">
      <c r="A29" s="8"/>
    </row>
    <row r="30" spans="1:1">
      <c r="A30" s="8"/>
    </row>
    <row r="31" spans="1:1">
      <c r="A31" s="8"/>
    </row>
    <row r="32" spans="1:1">
      <c r="A32" s="8"/>
    </row>
  </sheetData>
  <hyperlinks>
    <hyperlink ref="A9" r:id="rId1"/>
    <hyperlink ref="A5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7" workbookViewId="0">
      <selection activeCell="J16" sqref="J16"/>
    </sheetView>
  </sheetViews>
  <sheetFormatPr defaultColWidth="8.7109375" defaultRowHeight="15"/>
  <sheetData>
    <row r="1" spans="1:4" ht="16.5">
      <c r="A1" s="3" t="s">
        <v>73</v>
      </c>
      <c r="B1" t="s">
        <v>63</v>
      </c>
      <c r="C1" t="s">
        <v>64</v>
      </c>
      <c r="D1" t="s">
        <v>0</v>
      </c>
    </row>
    <row r="2" spans="1:4">
      <c r="A2" t="s">
        <v>1</v>
      </c>
      <c r="B2" t="s">
        <v>2</v>
      </c>
      <c r="C2" t="s">
        <v>2</v>
      </c>
      <c r="D2" t="s">
        <v>2</v>
      </c>
    </row>
    <row r="3" spans="1:4">
      <c r="A3" t="s">
        <v>3</v>
      </c>
      <c r="B3">
        <v>21734</v>
      </c>
      <c r="C3">
        <v>3890</v>
      </c>
      <c r="D3">
        <v>2864</v>
      </c>
    </row>
    <row r="4" spans="1:4">
      <c r="A4" t="s">
        <v>4</v>
      </c>
      <c r="B4">
        <v>128010</v>
      </c>
      <c r="C4">
        <v>38650</v>
      </c>
      <c r="D4">
        <v>22045</v>
      </c>
    </row>
    <row r="5" spans="1:4">
      <c r="A5" t="s">
        <v>5</v>
      </c>
      <c r="B5">
        <v>206150</v>
      </c>
      <c r="C5">
        <v>60055</v>
      </c>
      <c r="D5">
        <v>41980</v>
      </c>
    </row>
    <row r="6" spans="1:4">
      <c r="A6" t="s">
        <v>6</v>
      </c>
      <c r="B6">
        <v>19495</v>
      </c>
      <c r="C6">
        <v>6165</v>
      </c>
      <c r="D6">
        <v>3900</v>
      </c>
    </row>
    <row r="7" spans="1:4">
      <c r="A7" t="s">
        <v>7</v>
      </c>
      <c r="B7">
        <v>7274</v>
      </c>
      <c r="C7">
        <v>2680</v>
      </c>
      <c r="D7">
        <v>1680</v>
      </c>
    </row>
    <row r="8" spans="1:4">
      <c r="A8" t="s">
        <v>8</v>
      </c>
      <c r="B8">
        <v>40740</v>
      </c>
      <c r="C8">
        <v>11055</v>
      </c>
      <c r="D8">
        <v>6400</v>
      </c>
    </row>
    <row r="9" spans="1:4">
      <c r="A9" t="s">
        <v>9</v>
      </c>
      <c r="B9">
        <v>25205</v>
      </c>
      <c r="C9">
        <v>6290</v>
      </c>
      <c r="D9">
        <v>4279</v>
      </c>
    </row>
    <row r="10" spans="1:4">
      <c r="A10" t="s">
        <v>10</v>
      </c>
      <c r="B10">
        <v>31210</v>
      </c>
      <c r="C10">
        <v>11295</v>
      </c>
      <c r="D10">
        <v>6630</v>
      </c>
    </row>
    <row r="11" spans="1:4">
      <c r="A11" t="s">
        <v>11</v>
      </c>
      <c r="B11">
        <v>8213</v>
      </c>
      <c r="C11">
        <v>2435</v>
      </c>
      <c r="D11">
        <v>2515</v>
      </c>
    </row>
    <row r="12" spans="1:4">
      <c r="A12" t="s">
        <v>12</v>
      </c>
      <c r="B12">
        <v>54710</v>
      </c>
      <c r="C12">
        <v>17105</v>
      </c>
      <c r="D12">
        <v>9460</v>
      </c>
    </row>
    <row r="13" spans="1:4">
      <c r="A13" t="s">
        <v>13</v>
      </c>
      <c r="B13">
        <v>9420</v>
      </c>
      <c r="C13">
        <v>1865</v>
      </c>
      <c r="D13">
        <v>1240</v>
      </c>
    </row>
    <row r="14" spans="1:4">
      <c r="A14" t="s">
        <v>14</v>
      </c>
      <c r="B14">
        <v>64515</v>
      </c>
      <c r="C14">
        <v>15495</v>
      </c>
      <c r="D14">
        <v>9440</v>
      </c>
    </row>
    <row r="15" spans="1:4">
      <c r="A15" t="s">
        <v>15</v>
      </c>
      <c r="B15">
        <v>69350</v>
      </c>
      <c r="C15">
        <v>19375</v>
      </c>
      <c r="D15">
        <v>9855</v>
      </c>
    </row>
    <row r="16" spans="1:4">
      <c r="A16" t="s">
        <v>16</v>
      </c>
      <c r="B16">
        <v>5329</v>
      </c>
      <c r="C16">
        <v>1695</v>
      </c>
      <c r="D16">
        <v>1109</v>
      </c>
    </row>
    <row r="17" spans="1:5">
      <c r="A17" t="s">
        <v>17</v>
      </c>
      <c r="B17">
        <v>220860</v>
      </c>
      <c r="C17">
        <v>70020</v>
      </c>
      <c r="D17">
        <v>49615</v>
      </c>
    </row>
    <row r="18" spans="1:5">
      <c r="A18" t="s">
        <v>18</v>
      </c>
      <c r="B18">
        <v>173600</v>
      </c>
      <c r="C18">
        <v>72195</v>
      </c>
      <c r="D18">
        <v>49870</v>
      </c>
    </row>
    <row r="19" spans="1:5">
      <c r="A19" t="s">
        <v>19</v>
      </c>
      <c r="B19">
        <v>11320</v>
      </c>
      <c r="C19">
        <v>3219</v>
      </c>
      <c r="D19">
        <v>2160</v>
      </c>
    </row>
    <row r="20" spans="1:5">
      <c r="A20" t="s">
        <v>20</v>
      </c>
      <c r="B20">
        <v>24885</v>
      </c>
      <c r="C20">
        <v>7325</v>
      </c>
      <c r="D20">
        <v>4100</v>
      </c>
    </row>
    <row r="21" spans="1:5">
      <c r="A21" t="s">
        <v>21</v>
      </c>
      <c r="B21">
        <v>5385</v>
      </c>
      <c r="C21">
        <v>1535</v>
      </c>
      <c r="D21">
        <v>1055</v>
      </c>
    </row>
    <row r="22" spans="1:5">
      <c r="A22" t="s">
        <v>22</v>
      </c>
      <c r="B22">
        <v>10759</v>
      </c>
      <c r="C22">
        <v>3120</v>
      </c>
      <c r="D22">
        <v>2170</v>
      </c>
    </row>
    <row r="23" spans="1:5">
      <c r="A23" t="s">
        <v>23</v>
      </c>
      <c r="B23">
        <v>38375</v>
      </c>
      <c r="C23">
        <v>10035</v>
      </c>
      <c r="D23">
        <v>6674</v>
      </c>
    </row>
    <row r="24" spans="1:5">
      <c r="A24" t="s">
        <v>24</v>
      </c>
      <c r="B24">
        <v>24050</v>
      </c>
      <c r="C24">
        <v>6824</v>
      </c>
      <c r="D24">
        <v>5055</v>
      </c>
    </row>
    <row r="25" spans="1:5">
      <c r="A25" t="s">
        <v>25</v>
      </c>
      <c r="B25">
        <v>14955</v>
      </c>
      <c r="C25">
        <v>4075</v>
      </c>
      <c r="D25">
        <v>3775</v>
      </c>
    </row>
    <row r="26" spans="1:5">
      <c r="A26" t="s">
        <v>26</v>
      </c>
      <c r="B26">
        <v>136220</v>
      </c>
      <c r="C26">
        <v>50195</v>
      </c>
      <c r="D26">
        <v>45850</v>
      </c>
    </row>
    <row r="27" spans="1:5">
      <c r="E27">
        <f>SUM(B3:D26)</f>
        <v>2072078</v>
      </c>
    </row>
    <row r="28" spans="1:5" ht="16.5">
      <c r="B28" t="s">
        <v>63</v>
      </c>
      <c r="C28" t="s">
        <v>64</v>
      </c>
      <c r="D28" t="s">
        <v>0</v>
      </c>
    </row>
    <row r="29" spans="1:5">
      <c r="A29" t="s">
        <v>1</v>
      </c>
      <c r="B29" t="s">
        <v>2</v>
      </c>
      <c r="C29" t="s">
        <v>2</v>
      </c>
      <c r="D29" t="s">
        <v>2</v>
      </c>
    </row>
    <row r="30" spans="1:5">
      <c r="A30" s="1" t="s">
        <v>67</v>
      </c>
      <c r="B30" s="2">
        <f>B12+B17+B18</f>
        <v>449170</v>
      </c>
      <c r="C30" s="2">
        <f t="shared" ref="C30:D30" si="0">C12+C17+C18</f>
        <v>159320</v>
      </c>
      <c r="D30" s="2">
        <f t="shared" si="0"/>
        <v>108945</v>
      </c>
    </row>
    <row r="31" spans="1:5">
      <c r="A31" s="1" t="s">
        <v>68</v>
      </c>
      <c r="B31">
        <f>B4+B5+B8+B14+B15+B26</f>
        <v>644985</v>
      </c>
      <c r="C31">
        <f t="shared" ref="C31:D31" si="1">C4+C5+C8+C14+C15+C26</f>
        <v>194825</v>
      </c>
      <c r="D31">
        <f t="shared" si="1"/>
        <v>135570</v>
      </c>
    </row>
    <row r="32" spans="1:5">
      <c r="A32" s="1" t="s">
        <v>69</v>
      </c>
      <c r="B32">
        <f>B3+B13+B23</f>
        <v>69529</v>
      </c>
      <c r="C32">
        <f t="shared" ref="C32:D32" si="2">C3+C13+C23</f>
        <v>15790</v>
      </c>
      <c r="D32">
        <f t="shared" si="2"/>
        <v>10778</v>
      </c>
    </row>
    <row r="33" spans="1:5">
      <c r="A33" s="1" t="s">
        <v>70</v>
      </c>
      <c r="B33">
        <f>B7+B9+B11+B16+B19+B21+B22+B24+B25</f>
        <v>112490</v>
      </c>
      <c r="C33">
        <f t="shared" ref="C33:D33" si="3">C7+C9+C11+C16+C19+C21+C22+C24+C25</f>
        <v>31873</v>
      </c>
      <c r="D33">
        <f t="shared" si="3"/>
        <v>23798</v>
      </c>
    </row>
    <row r="34" spans="1:5">
      <c r="A34" s="1" t="s">
        <v>71</v>
      </c>
      <c r="B34">
        <f>B6+B10+B20</f>
        <v>75590</v>
      </c>
      <c r="C34">
        <f t="shared" ref="C34:D34" si="4">C6+C10+C20</f>
        <v>24785</v>
      </c>
      <c r="D34">
        <f t="shared" si="4"/>
        <v>14630</v>
      </c>
    </row>
    <row r="35" spans="1:5">
      <c r="E35">
        <f>SUM(B30:D34)</f>
        <v>2072078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K13" sqref="K13"/>
    </sheetView>
  </sheetViews>
  <sheetFormatPr defaultColWidth="8.85546875" defaultRowHeight="15"/>
  <sheetData>
    <row r="1" spans="1:7">
      <c r="A1" s="3" t="s">
        <v>73</v>
      </c>
      <c r="B1" t="s">
        <v>65</v>
      </c>
      <c r="D1" t="s">
        <v>64</v>
      </c>
      <c r="F1" t="s">
        <v>0</v>
      </c>
    </row>
    <row r="2" spans="1:7">
      <c r="A2" t="s">
        <v>1</v>
      </c>
      <c r="B2" t="s">
        <v>27</v>
      </c>
      <c r="C2" t="s">
        <v>28</v>
      </c>
      <c r="D2" t="s">
        <v>27</v>
      </c>
      <c r="E2" t="s">
        <v>28</v>
      </c>
      <c r="F2" t="s">
        <v>27</v>
      </c>
      <c r="G2" t="s">
        <v>28</v>
      </c>
    </row>
    <row r="3" spans="1:7">
      <c r="A3" t="s">
        <v>3</v>
      </c>
      <c r="B3">
        <v>16079</v>
      </c>
      <c r="C3">
        <v>5655</v>
      </c>
      <c r="D3">
        <v>2470</v>
      </c>
      <c r="E3">
        <v>1420</v>
      </c>
      <c r="F3">
        <v>1330</v>
      </c>
      <c r="G3">
        <v>1534</v>
      </c>
    </row>
    <row r="4" spans="1:7">
      <c r="A4" t="s">
        <v>4</v>
      </c>
      <c r="B4">
        <v>101580</v>
      </c>
      <c r="C4">
        <v>26430</v>
      </c>
      <c r="D4">
        <v>27825</v>
      </c>
      <c r="E4">
        <v>10825</v>
      </c>
      <c r="F4">
        <v>14655</v>
      </c>
      <c r="G4">
        <v>7390</v>
      </c>
    </row>
    <row r="5" spans="1:7">
      <c r="A5" t="s">
        <v>5</v>
      </c>
      <c r="B5">
        <v>150730</v>
      </c>
      <c r="C5">
        <v>55420</v>
      </c>
      <c r="D5">
        <v>36110</v>
      </c>
      <c r="E5">
        <v>23945</v>
      </c>
      <c r="F5">
        <v>20635</v>
      </c>
      <c r="G5">
        <v>21345</v>
      </c>
    </row>
    <row r="6" spans="1:7">
      <c r="A6" t="s">
        <v>6</v>
      </c>
      <c r="B6">
        <v>17470</v>
      </c>
      <c r="C6">
        <v>2025</v>
      </c>
      <c r="D6">
        <v>5165</v>
      </c>
      <c r="E6">
        <v>1000</v>
      </c>
      <c r="F6">
        <v>2840</v>
      </c>
      <c r="G6">
        <v>1060</v>
      </c>
    </row>
    <row r="7" spans="1:7">
      <c r="A7" t="s">
        <v>7</v>
      </c>
      <c r="B7">
        <v>5349</v>
      </c>
      <c r="C7">
        <v>1925</v>
      </c>
      <c r="D7">
        <v>2145</v>
      </c>
      <c r="E7">
        <v>535</v>
      </c>
      <c r="F7">
        <v>1215</v>
      </c>
      <c r="G7">
        <v>465</v>
      </c>
    </row>
    <row r="8" spans="1:7">
      <c r="A8" t="s">
        <v>8</v>
      </c>
      <c r="B8">
        <v>35680</v>
      </c>
      <c r="C8">
        <v>5060</v>
      </c>
      <c r="D8">
        <v>9080</v>
      </c>
      <c r="E8">
        <v>1975</v>
      </c>
      <c r="F8">
        <v>3745</v>
      </c>
      <c r="G8">
        <v>2655</v>
      </c>
    </row>
    <row r="9" spans="1:7">
      <c r="A9" t="s">
        <v>9</v>
      </c>
      <c r="B9">
        <v>19430</v>
      </c>
      <c r="C9">
        <v>5775</v>
      </c>
      <c r="D9">
        <v>4740</v>
      </c>
      <c r="E9">
        <v>1550</v>
      </c>
      <c r="F9">
        <v>2290</v>
      </c>
      <c r="G9">
        <v>1989</v>
      </c>
    </row>
    <row r="10" spans="1:7">
      <c r="A10" t="s">
        <v>10</v>
      </c>
      <c r="B10">
        <v>25990</v>
      </c>
      <c r="C10">
        <v>5220</v>
      </c>
      <c r="D10">
        <v>9110</v>
      </c>
      <c r="E10">
        <v>2185</v>
      </c>
      <c r="F10">
        <v>4325</v>
      </c>
      <c r="G10">
        <v>2305</v>
      </c>
    </row>
    <row r="11" spans="1:7">
      <c r="A11" t="s">
        <v>11</v>
      </c>
      <c r="B11">
        <v>6125</v>
      </c>
      <c r="C11">
        <v>2088</v>
      </c>
      <c r="D11">
        <v>1680</v>
      </c>
      <c r="E11">
        <v>755</v>
      </c>
      <c r="F11">
        <v>1665</v>
      </c>
      <c r="G11">
        <v>850</v>
      </c>
    </row>
    <row r="12" spans="1:7">
      <c r="A12" t="s">
        <v>12</v>
      </c>
      <c r="B12">
        <v>42760</v>
      </c>
      <c r="C12">
        <v>11950</v>
      </c>
      <c r="D12">
        <v>12720</v>
      </c>
      <c r="E12">
        <v>4385</v>
      </c>
      <c r="F12">
        <v>6380</v>
      </c>
      <c r="G12">
        <v>3080</v>
      </c>
    </row>
    <row r="13" spans="1:7">
      <c r="A13" t="s">
        <v>13</v>
      </c>
      <c r="B13">
        <v>7285</v>
      </c>
      <c r="C13">
        <v>2135</v>
      </c>
      <c r="D13">
        <v>1340</v>
      </c>
      <c r="E13">
        <v>525</v>
      </c>
      <c r="F13">
        <v>810</v>
      </c>
      <c r="G13">
        <v>430</v>
      </c>
    </row>
    <row r="14" spans="1:7">
      <c r="A14" t="s">
        <v>14</v>
      </c>
      <c r="B14">
        <v>53400</v>
      </c>
      <c r="C14">
        <v>11115</v>
      </c>
      <c r="D14">
        <v>12520</v>
      </c>
      <c r="E14">
        <v>2975</v>
      </c>
      <c r="F14">
        <v>6480</v>
      </c>
      <c r="G14">
        <v>2960</v>
      </c>
    </row>
    <row r="15" spans="1:7">
      <c r="A15" t="s">
        <v>15</v>
      </c>
      <c r="B15">
        <v>55545</v>
      </c>
      <c r="C15">
        <v>13805</v>
      </c>
      <c r="D15">
        <v>13145</v>
      </c>
      <c r="E15">
        <v>6230</v>
      </c>
      <c r="F15">
        <v>5870</v>
      </c>
      <c r="G15">
        <v>3985</v>
      </c>
    </row>
    <row r="16" spans="1:7">
      <c r="A16" t="s">
        <v>16</v>
      </c>
      <c r="B16">
        <v>3819</v>
      </c>
      <c r="C16">
        <v>1510</v>
      </c>
      <c r="D16">
        <v>1015</v>
      </c>
      <c r="E16">
        <v>680</v>
      </c>
      <c r="F16">
        <v>719</v>
      </c>
      <c r="G16">
        <v>390</v>
      </c>
    </row>
    <row r="17" spans="1:8">
      <c r="A17" t="s">
        <v>17</v>
      </c>
      <c r="B17">
        <v>168635</v>
      </c>
      <c r="C17">
        <v>52225</v>
      </c>
      <c r="D17">
        <v>46165</v>
      </c>
      <c r="E17">
        <v>23855</v>
      </c>
      <c r="F17">
        <v>28540</v>
      </c>
      <c r="G17">
        <v>21075</v>
      </c>
    </row>
    <row r="18" spans="1:8">
      <c r="A18" t="s">
        <v>18</v>
      </c>
      <c r="B18">
        <v>115900</v>
      </c>
      <c r="C18">
        <v>57700</v>
      </c>
      <c r="D18">
        <v>47685</v>
      </c>
      <c r="E18">
        <v>24510</v>
      </c>
      <c r="F18">
        <v>29600</v>
      </c>
      <c r="G18">
        <v>20270</v>
      </c>
    </row>
    <row r="19" spans="1:8">
      <c r="A19" t="s">
        <v>19</v>
      </c>
      <c r="B19">
        <v>9740</v>
      </c>
      <c r="C19">
        <v>1580</v>
      </c>
      <c r="D19">
        <v>2634</v>
      </c>
      <c r="E19">
        <v>585</v>
      </c>
      <c r="F19">
        <v>1705</v>
      </c>
      <c r="G19">
        <v>455</v>
      </c>
    </row>
    <row r="20" spans="1:8">
      <c r="A20" t="s">
        <v>20</v>
      </c>
      <c r="B20">
        <v>18495</v>
      </c>
      <c r="C20">
        <v>6390</v>
      </c>
      <c r="D20">
        <v>5320</v>
      </c>
      <c r="E20">
        <v>2005</v>
      </c>
      <c r="F20">
        <v>2305</v>
      </c>
      <c r="G20">
        <v>1795</v>
      </c>
    </row>
    <row r="21" spans="1:8">
      <c r="A21" t="s">
        <v>21</v>
      </c>
      <c r="B21">
        <v>3670</v>
      </c>
      <c r="C21">
        <v>1715</v>
      </c>
      <c r="D21">
        <v>1205</v>
      </c>
      <c r="E21">
        <v>330</v>
      </c>
      <c r="F21">
        <v>510</v>
      </c>
      <c r="G21">
        <v>545</v>
      </c>
    </row>
    <row r="22" spans="1:8">
      <c r="A22" t="s">
        <v>22</v>
      </c>
      <c r="B22">
        <v>8125</v>
      </c>
      <c r="C22">
        <v>2634</v>
      </c>
      <c r="D22">
        <v>2355</v>
      </c>
      <c r="E22">
        <v>765</v>
      </c>
      <c r="F22">
        <v>1425</v>
      </c>
      <c r="G22">
        <v>745</v>
      </c>
    </row>
    <row r="23" spans="1:8">
      <c r="A23" t="s">
        <v>23</v>
      </c>
      <c r="B23">
        <v>26265</v>
      </c>
      <c r="C23">
        <v>12110</v>
      </c>
      <c r="D23">
        <v>6250</v>
      </c>
      <c r="E23">
        <v>3785</v>
      </c>
      <c r="F23">
        <v>3085</v>
      </c>
      <c r="G23">
        <v>3589</v>
      </c>
    </row>
    <row r="24" spans="1:8">
      <c r="A24" t="s">
        <v>24</v>
      </c>
      <c r="B24">
        <v>17085</v>
      </c>
      <c r="C24">
        <v>6965</v>
      </c>
      <c r="D24">
        <v>4130</v>
      </c>
      <c r="E24">
        <v>2694</v>
      </c>
      <c r="F24">
        <v>2270</v>
      </c>
      <c r="G24">
        <v>2785</v>
      </c>
    </row>
    <row r="25" spans="1:8">
      <c r="A25" t="s">
        <v>25</v>
      </c>
      <c r="B25">
        <v>11360</v>
      </c>
      <c r="C25">
        <v>3595</v>
      </c>
      <c r="D25">
        <v>3310</v>
      </c>
      <c r="E25">
        <v>765</v>
      </c>
      <c r="F25">
        <v>2615</v>
      </c>
      <c r="G25">
        <v>1160</v>
      </c>
    </row>
    <row r="26" spans="1:8">
      <c r="A26" t="s">
        <v>26</v>
      </c>
      <c r="B26">
        <v>79275</v>
      </c>
      <c r="C26">
        <v>56945</v>
      </c>
      <c r="D26">
        <v>23345</v>
      </c>
      <c r="E26">
        <v>26850</v>
      </c>
      <c r="F26">
        <v>16495</v>
      </c>
      <c r="G26">
        <v>29355</v>
      </c>
    </row>
    <row r="27" spans="1:8">
      <c r="H27">
        <f>SUM(B3:G26)</f>
        <v>2072078</v>
      </c>
    </row>
    <row r="28" spans="1:8">
      <c r="B28" t="s">
        <v>65</v>
      </c>
      <c r="D28" t="s">
        <v>64</v>
      </c>
      <c r="F28" t="s">
        <v>0</v>
      </c>
    </row>
    <row r="29" spans="1:8">
      <c r="A29" t="s">
        <v>72</v>
      </c>
      <c r="B29" t="s">
        <v>27</v>
      </c>
      <c r="C29" t="s">
        <v>28</v>
      </c>
      <c r="D29" t="s">
        <v>27</v>
      </c>
      <c r="E29" t="s">
        <v>28</v>
      </c>
      <c r="F29" t="s">
        <v>27</v>
      </c>
      <c r="G29" t="s">
        <v>28</v>
      </c>
    </row>
    <row r="30" spans="1:8">
      <c r="A30" s="1" t="s">
        <v>67</v>
      </c>
      <c r="B30" s="2">
        <f>B12+B17+B18</f>
        <v>327295</v>
      </c>
      <c r="C30" s="2">
        <f t="shared" ref="C30:G30" si="0">C12+C17+C18</f>
        <v>121875</v>
      </c>
      <c r="D30" s="2">
        <f t="shared" si="0"/>
        <v>106570</v>
      </c>
      <c r="E30" s="2">
        <f t="shared" si="0"/>
        <v>52750</v>
      </c>
      <c r="F30" s="2">
        <f t="shared" si="0"/>
        <v>64520</v>
      </c>
      <c r="G30" s="2">
        <f t="shared" si="0"/>
        <v>44425</v>
      </c>
    </row>
    <row r="31" spans="1:8">
      <c r="A31" s="1" t="s">
        <v>68</v>
      </c>
      <c r="B31">
        <f>B4+B5+B8+B14+B15+B26</f>
        <v>476210</v>
      </c>
      <c r="C31">
        <f t="shared" ref="C31:G31" si="1">C4+C5+C8+C14+C15+C26</f>
        <v>168775</v>
      </c>
      <c r="D31">
        <f t="shared" si="1"/>
        <v>122025</v>
      </c>
      <c r="E31">
        <f t="shared" si="1"/>
        <v>72800</v>
      </c>
      <c r="F31">
        <f t="shared" si="1"/>
        <v>67880</v>
      </c>
      <c r="G31">
        <f t="shared" si="1"/>
        <v>67690</v>
      </c>
    </row>
    <row r="32" spans="1:8">
      <c r="A32" s="1" t="s">
        <v>69</v>
      </c>
      <c r="B32">
        <f>B3+B13+B23</f>
        <v>49629</v>
      </c>
      <c r="C32">
        <f t="shared" ref="C32:G32" si="2">C3+C13+C23</f>
        <v>19900</v>
      </c>
      <c r="D32">
        <f t="shared" si="2"/>
        <v>10060</v>
      </c>
      <c r="E32">
        <f t="shared" si="2"/>
        <v>5730</v>
      </c>
      <c r="F32">
        <f t="shared" si="2"/>
        <v>5225</v>
      </c>
      <c r="G32">
        <f t="shared" si="2"/>
        <v>5553</v>
      </c>
    </row>
    <row r="33" spans="1:8">
      <c r="A33" s="1" t="s">
        <v>70</v>
      </c>
      <c r="B33">
        <f>B7+B9+B11+B16+B19+B21+B22+B24+B25</f>
        <v>84703</v>
      </c>
      <c r="C33">
        <f t="shared" ref="C33:G33" si="3">C7+C9+C11+C16+C19+C21+C22+C24+C25</f>
        <v>27787</v>
      </c>
      <c r="D33">
        <f t="shared" si="3"/>
        <v>23214</v>
      </c>
      <c r="E33">
        <f t="shared" si="3"/>
        <v>8659</v>
      </c>
      <c r="F33">
        <f t="shared" si="3"/>
        <v>14414</v>
      </c>
      <c r="G33">
        <f t="shared" si="3"/>
        <v>9384</v>
      </c>
    </row>
    <row r="34" spans="1:8">
      <c r="A34" s="1" t="s">
        <v>71</v>
      </c>
      <c r="B34">
        <f>B6+B10+B20</f>
        <v>61955</v>
      </c>
      <c r="C34">
        <f t="shared" ref="C34:G34" si="4">C6+C10+C20</f>
        <v>13635</v>
      </c>
      <c r="D34">
        <f t="shared" si="4"/>
        <v>19595</v>
      </c>
      <c r="E34">
        <f t="shared" si="4"/>
        <v>5190</v>
      </c>
      <c r="F34">
        <f t="shared" si="4"/>
        <v>9470</v>
      </c>
      <c r="G34">
        <f t="shared" si="4"/>
        <v>5160</v>
      </c>
    </row>
    <row r="35" spans="1:8">
      <c r="H35">
        <f>SUM(B30:G34)</f>
        <v>2072078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"/>
  <sheetViews>
    <sheetView workbookViewId="0">
      <selection activeCell="H73" sqref="H73"/>
    </sheetView>
  </sheetViews>
  <sheetFormatPr defaultColWidth="8.140625" defaultRowHeight="15"/>
  <sheetData>
    <row r="1" spans="1:33">
      <c r="A1" s="3" t="s">
        <v>74</v>
      </c>
      <c r="B1" t="s">
        <v>75</v>
      </c>
      <c r="G1" t="s">
        <v>76</v>
      </c>
      <c r="L1" t="s">
        <v>77</v>
      </c>
      <c r="R1" s="3" t="s">
        <v>83</v>
      </c>
      <c r="S1" t="s">
        <v>75</v>
      </c>
      <c r="X1" t="s">
        <v>76</v>
      </c>
      <c r="AC1" t="s">
        <v>77</v>
      </c>
    </row>
    <row r="2" spans="1:33">
      <c r="A2" t="s">
        <v>1</v>
      </c>
      <c r="B2" t="s">
        <v>78</v>
      </c>
      <c r="C2" t="s">
        <v>79</v>
      </c>
      <c r="D2" t="s">
        <v>80</v>
      </c>
      <c r="E2" t="s">
        <v>81</v>
      </c>
      <c r="F2" t="s">
        <v>82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78</v>
      </c>
      <c r="M2" t="s">
        <v>79</v>
      </c>
      <c r="N2" t="s">
        <v>80</v>
      </c>
      <c r="O2" t="s">
        <v>81</v>
      </c>
      <c r="P2" t="s">
        <v>82</v>
      </c>
      <c r="R2" t="s">
        <v>1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  <c r="X2" t="s">
        <v>78</v>
      </c>
      <c r="Y2" t="s">
        <v>79</v>
      </c>
      <c r="Z2" t="s">
        <v>80</v>
      </c>
      <c r="AA2" t="s">
        <v>81</v>
      </c>
      <c r="AB2" t="s">
        <v>82</v>
      </c>
      <c r="AC2" t="s">
        <v>78</v>
      </c>
      <c r="AD2" t="s">
        <v>79</v>
      </c>
      <c r="AE2" t="s">
        <v>80</v>
      </c>
      <c r="AF2" t="s">
        <v>81</v>
      </c>
      <c r="AG2" t="s">
        <v>82</v>
      </c>
    </row>
    <row r="3" spans="1:33">
      <c r="A3" t="s">
        <v>3</v>
      </c>
      <c r="B3">
        <v>425</v>
      </c>
      <c r="C3" s="4">
        <v>2250</v>
      </c>
      <c r="D3" s="4">
        <v>3810</v>
      </c>
      <c r="E3" s="4">
        <v>2100</v>
      </c>
      <c r="F3" s="4">
        <v>7490</v>
      </c>
      <c r="G3">
        <v>605</v>
      </c>
      <c r="H3">
        <v>645</v>
      </c>
      <c r="I3">
        <v>815</v>
      </c>
      <c r="J3">
        <v>190</v>
      </c>
      <c r="K3">
        <v>215</v>
      </c>
      <c r="L3">
        <v>830</v>
      </c>
      <c r="M3">
        <v>315</v>
      </c>
      <c r="N3">
        <v>135</v>
      </c>
      <c r="O3">
        <v>20</v>
      </c>
      <c r="P3">
        <v>25</v>
      </c>
      <c r="R3" t="s">
        <v>3</v>
      </c>
      <c r="S3">
        <v>775</v>
      </c>
      <c r="T3" s="4">
        <v>1185</v>
      </c>
      <c r="U3" s="4">
        <v>1815</v>
      </c>
      <c r="V3">
        <v>725</v>
      </c>
      <c r="W3" s="4">
        <v>1150</v>
      </c>
      <c r="X3">
        <v>745</v>
      </c>
      <c r="Y3">
        <v>565</v>
      </c>
      <c r="Z3">
        <v>110</v>
      </c>
      <c r="AA3">
        <v>0</v>
      </c>
      <c r="AB3">
        <v>0</v>
      </c>
      <c r="AC3" s="4">
        <v>1400</v>
      </c>
      <c r="AD3">
        <v>130</v>
      </c>
      <c r="AE3">
        <v>0</v>
      </c>
      <c r="AF3">
        <v>0</v>
      </c>
      <c r="AG3">
        <v>0</v>
      </c>
    </row>
    <row r="4" spans="1:33">
      <c r="A4" t="s">
        <v>4</v>
      </c>
      <c r="B4">
        <v>670</v>
      </c>
      <c r="C4" s="4">
        <v>3480</v>
      </c>
      <c r="D4" s="4">
        <v>7400</v>
      </c>
      <c r="E4" s="4">
        <v>7150</v>
      </c>
      <c r="F4" s="4">
        <v>82885</v>
      </c>
      <c r="G4" s="4">
        <v>1245</v>
      </c>
      <c r="H4" s="4">
        <v>1950</v>
      </c>
      <c r="I4" s="4">
        <v>5225</v>
      </c>
      <c r="J4" s="4">
        <v>5090</v>
      </c>
      <c r="K4" s="4">
        <v>14310</v>
      </c>
      <c r="L4" s="4">
        <v>4275</v>
      </c>
      <c r="M4" s="4">
        <v>2990</v>
      </c>
      <c r="N4" s="4">
        <v>3785</v>
      </c>
      <c r="O4" s="4">
        <v>1640</v>
      </c>
      <c r="P4" s="4">
        <v>1965</v>
      </c>
      <c r="R4" t="s">
        <v>4</v>
      </c>
      <c r="S4" s="4">
        <v>1805</v>
      </c>
      <c r="T4" s="4">
        <v>1220</v>
      </c>
      <c r="U4" s="4">
        <v>3175</v>
      </c>
      <c r="V4" s="4">
        <v>4165</v>
      </c>
      <c r="W4" s="4">
        <v>16065</v>
      </c>
      <c r="X4">
        <v>660</v>
      </c>
      <c r="Y4" s="4">
        <v>2290</v>
      </c>
      <c r="Z4" s="4">
        <v>5085</v>
      </c>
      <c r="AA4" s="4">
        <v>1855</v>
      </c>
      <c r="AB4">
        <v>940</v>
      </c>
      <c r="AC4" s="4">
        <v>3575</v>
      </c>
      <c r="AD4" s="4">
        <v>2705</v>
      </c>
      <c r="AE4" s="4">
        <v>1030</v>
      </c>
      <c r="AF4">
        <v>60</v>
      </c>
      <c r="AG4">
        <v>25</v>
      </c>
    </row>
    <row r="5" spans="1:33">
      <c r="A5" t="s">
        <v>5</v>
      </c>
      <c r="B5" s="4">
        <v>2260</v>
      </c>
      <c r="C5" s="4">
        <v>7430</v>
      </c>
      <c r="D5" s="4">
        <v>15825</v>
      </c>
      <c r="E5" s="4">
        <v>16525</v>
      </c>
      <c r="F5" s="4">
        <v>108690</v>
      </c>
      <c r="G5" s="4">
        <v>2495</v>
      </c>
      <c r="H5" s="4">
        <v>4360</v>
      </c>
      <c r="I5" s="4">
        <v>9740</v>
      </c>
      <c r="J5" s="4">
        <v>7480</v>
      </c>
      <c r="K5" s="4">
        <v>12030</v>
      </c>
      <c r="L5" s="4">
        <v>7890</v>
      </c>
      <c r="M5" s="4">
        <v>5295</v>
      </c>
      <c r="N5" s="4">
        <v>4220</v>
      </c>
      <c r="O5" s="4">
        <v>1490</v>
      </c>
      <c r="P5" s="4">
        <v>1735</v>
      </c>
      <c r="R5" t="s">
        <v>5</v>
      </c>
      <c r="S5" s="4">
        <v>2640</v>
      </c>
      <c r="T5" s="4">
        <v>2785</v>
      </c>
      <c r="U5" s="4">
        <v>12845</v>
      </c>
      <c r="V5" s="4">
        <v>11795</v>
      </c>
      <c r="W5" s="4">
        <v>25360</v>
      </c>
      <c r="X5" s="4">
        <v>2440</v>
      </c>
      <c r="Y5" s="4">
        <v>9090</v>
      </c>
      <c r="Z5" s="4">
        <v>10470</v>
      </c>
      <c r="AA5" s="4">
        <v>1135</v>
      </c>
      <c r="AB5">
        <v>815</v>
      </c>
      <c r="AC5" s="4">
        <v>14515</v>
      </c>
      <c r="AD5" s="4">
        <v>5570</v>
      </c>
      <c r="AE5" s="4">
        <v>1045</v>
      </c>
      <c r="AF5">
        <v>140</v>
      </c>
      <c r="AG5">
        <v>80</v>
      </c>
    </row>
    <row r="6" spans="1:33">
      <c r="A6" t="s">
        <v>6</v>
      </c>
      <c r="B6">
        <v>245</v>
      </c>
      <c r="C6">
        <v>615</v>
      </c>
      <c r="D6">
        <v>740</v>
      </c>
      <c r="E6" s="4">
        <v>1210</v>
      </c>
      <c r="F6" s="4">
        <v>14665</v>
      </c>
      <c r="G6">
        <v>260</v>
      </c>
      <c r="H6">
        <v>525</v>
      </c>
      <c r="I6">
        <v>430</v>
      </c>
      <c r="J6" s="4">
        <v>1145</v>
      </c>
      <c r="K6" s="4">
        <v>2805</v>
      </c>
      <c r="L6" s="4">
        <v>1205</v>
      </c>
      <c r="M6">
        <v>805</v>
      </c>
      <c r="N6">
        <v>300</v>
      </c>
      <c r="O6">
        <v>265</v>
      </c>
      <c r="P6">
        <v>255</v>
      </c>
      <c r="R6" t="s">
        <v>6</v>
      </c>
      <c r="S6">
        <v>240</v>
      </c>
      <c r="T6">
        <v>410</v>
      </c>
      <c r="U6">
        <v>180</v>
      </c>
      <c r="V6">
        <v>305</v>
      </c>
      <c r="W6">
        <v>895</v>
      </c>
      <c r="X6">
        <v>160</v>
      </c>
      <c r="Y6">
        <v>515</v>
      </c>
      <c r="Z6">
        <v>215</v>
      </c>
      <c r="AA6">
        <v>90</v>
      </c>
      <c r="AB6">
        <v>15</v>
      </c>
      <c r="AC6">
        <v>875</v>
      </c>
      <c r="AD6">
        <v>180</v>
      </c>
      <c r="AE6">
        <v>0</v>
      </c>
      <c r="AF6">
        <v>0</v>
      </c>
      <c r="AG6">
        <v>0</v>
      </c>
    </row>
    <row r="7" spans="1:33">
      <c r="A7" t="s">
        <v>7</v>
      </c>
      <c r="B7">
        <v>90</v>
      </c>
      <c r="C7">
        <v>335</v>
      </c>
      <c r="D7">
        <v>555</v>
      </c>
      <c r="E7">
        <v>665</v>
      </c>
      <c r="F7" s="4">
        <v>3705</v>
      </c>
      <c r="G7">
        <v>200</v>
      </c>
      <c r="H7">
        <v>165</v>
      </c>
      <c r="I7">
        <v>445</v>
      </c>
      <c r="J7">
        <v>330</v>
      </c>
      <c r="K7" s="4">
        <v>1000</v>
      </c>
      <c r="L7">
        <v>495</v>
      </c>
      <c r="M7">
        <v>245</v>
      </c>
      <c r="N7">
        <v>230</v>
      </c>
      <c r="O7">
        <v>170</v>
      </c>
      <c r="P7">
        <v>70</v>
      </c>
      <c r="R7" t="s">
        <v>7</v>
      </c>
      <c r="S7">
        <v>280</v>
      </c>
      <c r="T7">
        <v>110</v>
      </c>
      <c r="U7">
        <v>585</v>
      </c>
      <c r="V7">
        <v>250</v>
      </c>
      <c r="W7">
        <v>695</v>
      </c>
      <c r="X7">
        <v>125</v>
      </c>
      <c r="Y7">
        <v>145</v>
      </c>
      <c r="Z7">
        <v>205</v>
      </c>
      <c r="AA7">
        <v>0</v>
      </c>
      <c r="AB7">
        <v>60</v>
      </c>
      <c r="AC7">
        <v>345</v>
      </c>
      <c r="AD7">
        <v>55</v>
      </c>
      <c r="AE7">
        <v>30</v>
      </c>
      <c r="AF7">
        <v>40</v>
      </c>
      <c r="AG7">
        <v>0</v>
      </c>
    </row>
    <row r="8" spans="1:33">
      <c r="A8" t="s">
        <v>8</v>
      </c>
      <c r="B8">
        <v>360</v>
      </c>
      <c r="C8" s="4">
        <v>1635</v>
      </c>
      <c r="D8" s="4">
        <v>3120</v>
      </c>
      <c r="E8" s="4">
        <v>3685</v>
      </c>
      <c r="F8" s="4">
        <v>26875</v>
      </c>
      <c r="G8">
        <v>610</v>
      </c>
      <c r="H8">
        <v>745</v>
      </c>
      <c r="I8" s="4">
        <v>1560</v>
      </c>
      <c r="J8" s="4">
        <v>1865</v>
      </c>
      <c r="K8" s="4">
        <v>4295</v>
      </c>
      <c r="L8" s="4">
        <v>1225</v>
      </c>
      <c r="M8">
        <v>830</v>
      </c>
      <c r="N8" s="4">
        <v>1060</v>
      </c>
      <c r="O8">
        <v>415</v>
      </c>
      <c r="P8">
        <v>215</v>
      </c>
      <c r="R8" t="s">
        <v>8</v>
      </c>
      <c r="S8">
        <v>260</v>
      </c>
      <c r="T8">
        <v>525</v>
      </c>
      <c r="U8" s="4">
        <v>1730</v>
      </c>
      <c r="V8">
        <v>490</v>
      </c>
      <c r="W8" s="4">
        <v>2050</v>
      </c>
      <c r="X8">
        <v>280</v>
      </c>
      <c r="Y8">
        <v>880</v>
      </c>
      <c r="Z8">
        <v>640</v>
      </c>
      <c r="AA8">
        <v>65</v>
      </c>
      <c r="AB8">
        <v>110</v>
      </c>
      <c r="AC8" s="4">
        <v>1920</v>
      </c>
      <c r="AD8">
        <v>695</v>
      </c>
      <c r="AE8">
        <v>30</v>
      </c>
      <c r="AF8">
        <v>15</v>
      </c>
      <c r="AG8">
        <v>0</v>
      </c>
    </row>
    <row r="9" spans="1:33">
      <c r="A9" t="s">
        <v>9</v>
      </c>
      <c r="B9">
        <v>320</v>
      </c>
      <c r="C9">
        <v>895</v>
      </c>
      <c r="D9" s="4">
        <v>2320</v>
      </c>
      <c r="E9" s="4">
        <v>2155</v>
      </c>
      <c r="F9" s="4">
        <v>13740</v>
      </c>
      <c r="G9">
        <v>225</v>
      </c>
      <c r="H9">
        <v>585</v>
      </c>
      <c r="I9" s="4">
        <v>1245</v>
      </c>
      <c r="J9">
        <v>995</v>
      </c>
      <c r="K9" s="4">
        <v>1690</v>
      </c>
      <c r="L9">
        <v>905</v>
      </c>
      <c r="M9">
        <v>525</v>
      </c>
      <c r="N9">
        <v>510</v>
      </c>
      <c r="O9">
        <v>265</v>
      </c>
      <c r="P9">
        <v>90</v>
      </c>
      <c r="R9" t="s">
        <v>9</v>
      </c>
      <c r="S9">
        <v>615</v>
      </c>
      <c r="T9">
        <v>370</v>
      </c>
      <c r="U9" s="4">
        <v>1535</v>
      </c>
      <c r="V9" s="4">
        <v>1095</v>
      </c>
      <c r="W9" s="4">
        <v>2165</v>
      </c>
      <c r="X9">
        <v>295</v>
      </c>
      <c r="Y9">
        <v>575</v>
      </c>
      <c r="Z9">
        <v>585</v>
      </c>
      <c r="AA9">
        <v>100</v>
      </c>
      <c r="AB9">
        <v>0</v>
      </c>
      <c r="AC9" s="4">
        <v>1620</v>
      </c>
      <c r="AD9">
        <v>350</v>
      </c>
      <c r="AE9">
        <v>25</v>
      </c>
      <c r="AF9">
        <v>0</v>
      </c>
      <c r="AG9">
        <v>0</v>
      </c>
    </row>
    <row r="10" spans="1:33">
      <c r="A10" t="s">
        <v>10</v>
      </c>
      <c r="B10">
        <v>345</v>
      </c>
      <c r="C10" s="4">
        <v>1075</v>
      </c>
      <c r="D10">
        <v>850</v>
      </c>
      <c r="E10" s="4">
        <v>1505</v>
      </c>
      <c r="F10" s="4">
        <v>22220</v>
      </c>
      <c r="G10">
        <v>385</v>
      </c>
      <c r="H10">
        <v>610</v>
      </c>
      <c r="I10">
        <v>690</v>
      </c>
      <c r="J10" s="4">
        <v>1650</v>
      </c>
      <c r="K10" s="4">
        <v>5775</v>
      </c>
      <c r="L10" s="4">
        <v>1300</v>
      </c>
      <c r="M10" s="4">
        <v>1260</v>
      </c>
      <c r="N10">
        <v>475</v>
      </c>
      <c r="O10">
        <v>800</v>
      </c>
      <c r="P10">
        <v>490</v>
      </c>
      <c r="R10" t="s">
        <v>10</v>
      </c>
      <c r="S10">
        <v>525</v>
      </c>
      <c r="T10">
        <v>585</v>
      </c>
      <c r="U10">
        <v>490</v>
      </c>
      <c r="V10">
        <v>585</v>
      </c>
      <c r="W10" s="4">
        <v>3035</v>
      </c>
      <c r="X10">
        <v>215</v>
      </c>
      <c r="Y10" s="4">
        <v>1120</v>
      </c>
      <c r="Z10">
        <v>355</v>
      </c>
      <c r="AA10">
        <v>190</v>
      </c>
      <c r="AB10">
        <v>300</v>
      </c>
      <c r="AC10" s="4">
        <v>1790</v>
      </c>
      <c r="AD10">
        <v>480</v>
      </c>
      <c r="AE10">
        <v>40</v>
      </c>
      <c r="AF10">
        <v>0</v>
      </c>
      <c r="AG10">
        <v>0</v>
      </c>
    </row>
    <row r="11" spans="1:33">
      <c r="A11" t="s">
        <v>11</v>
      </c>
      <c r="B11">
        <v>65</v>
      </c>
      <c r="C11">
        <v>415</v>
      </c>
      <c r="D11" s="4">
        <v>1155</v>
      </c>
      <c r="E11">
        <v>765</v>
      </c>
      <c r="F11" s="4">
        <v>3725</v>
      </c>
      <c r="G11">
        <v>260</v>
      </c>
      <c r="H11">
        <v>250</v>
      </c>
      <c r="I11">
        <v>490</v>
      </c>
      <c r="J11">
        <v>220</v>
      </c>
      <c r="K11">
        <v>460</v>
      </c>
      <c r="L11">
        <v>560</v>
      </c>
      <c r="M11">
        <v>525</v>
      </c>
      <c r="N11">
        <v>470</v>
      </c>
      <c r="O11">
        <v>80</v>
      </c>
      <c r="P11">
        <v>30</v>
      </c>
      <c r="R11" t="s">
        <v>11</v>
      </c>
      <c r="S11">
        <v>310</v>
      </c>
      <c r="T11">
        <v>185</v>
      </c>
      <c r="U11">
        <v>440</v>
      </c>
      <c r="V11">
        <v>520</v>
      </c>
      <c r="W11">
        <v>635</v>
      </c>
      <c r="X11">
        <v>180</v>
      </c>
      <c r="Y11">
        <v>295</v>
      </c>
      <c r="Z11">
        <v>235</v>
      </c>
      <c r="AA11">
        <v>45</v>
      </c>
      <c r="AB11">
        <v>0</v>
      </c>
      <c r="AC11">
        <v>780</v>
      </c>
      <c r="AD11">
        <v>50</v>
      </c>
      <c r="AE11">
        <v>20</v>
      </c>
      <c r="AF11">
        <v>0</v>
      </c>
      <c r="AG11">
        <v>0</v>
      </c>
    </row>
    <row r="12" spans="1:33">
      <c r="A12" t="s">
        <v>12</v>
      </c>
      <c r="B12">
        <v>995</v>
      </c>
      <c r="C12" s="4">
        <v>1935</v>
      </c>
      <c r="D12" s="4">
        <v>1980</v>
      </c>
      <c r="E12" s="4">
        <v>3370</v>
      </c>
      <c r="F12" s="4">
        <v>34485</v>
      </c>
      <c r="G12">
        <v>505</v>
      </c>
      <c r="H12" s="4">
        <v>1175</v>
      </c>
      <c r="I12" s="4">
        <v>1385</v>
      </c>
      <c r="J12" s="4">
        <v>2610</v>
      </c>
      <c r="K12" s="4">
        <v>7045</v>
      </c>
      <c r="L12" s="4">
        <v>2155</v>
      </c>
      <c r="M12" s="4">
        <v>1445</v>
      </c>
      <c r="N12">
        <v>945</v>
      </c>
      <c r="O12">
        <v>910</v>
      </c>
      <c r="P12">
        <v>920</v>
      </c>
      <c r="R12" t="s">
        <v>12</v>
      </c>
      <c r="S12" s="4">
        <v>1005</v>
      </c>
      <c r="T12" s="4">
        <v>1630</v>
      </c>
      <c r="U12" s="4">
        <v>1755</v>
      </c>
      <c r="V12" s="4">
        <v>2125</v>
      </c>
      <c r="W12" s="4">
        <v>5430</v>
      </c>
      <c r="X12">
        <v>665</v>
      </c>
      <c r="Y12" s="4">
        <v>2330</v>
      </c>
      <c r="Z12">
        <v>935</v>
      </c>
      <c r="AA12">
        <v>350</v>
      </c>
      <c r="AB12">
        <v>115</v>
      </c>
      <c r="AC12" s="4">
        <v>2050</v>
      </c>
      <c r="AD12">
        <v>865</v>
      </c>
      <c r="AE12">
        <v>145</v>
      </c>
      <c r="AF12">
        <v>0</v>
      </c>
      <c r="AG12">
        <v>20</v>
      </c>
    </row>
    <row r="13" spans="1:33">
      <c r="A13" t="s">
        <v>13</v>
      </c>
      <c r="B13">
        <v>440</v>
      </c>
      <c r="C13">
        <v>900</v>
      </c>
      <c r="D13" s="4">
        <v>1300</v>
      </c>
      <c r="E13" s="4">
        <v>1005</v>
      </c>
      <c r="F13" s="4">
        <v>3640</v>
      </c>
      <c r="G13">
        <v>225</v>
      </c>
      <c r="H13">
        <v>230</v>
      </c>
      <c r="I13">
        <v>400</v>
      </c>
      <c r="J13">
        <v>190</v>
      </c>
      <c r="K13">
        <v>290</v>
      </c>
      <c r="L13">
        <v>355</v>
      </c>
      <c r="M13">
        <v>280</v>
      </c>
      <c r="N13">
        <v>110</v>
      </c>
      <c r="O13">
        <v>20</v>
      </c>
      <c r="P13">
        <v>45</v>
      </c>
      <c r="R13" t="s">
        <v>13</v>
      </c>
      <c r="S13">
        <v>340</v>
      </c>
      <c r="T13">
        <v>205</v>
      </c>
      <c r="U13">
        <v>520</v>
      </c>
      <c r="V13">
        <v>430</v>
      </c>
      <c r="W13">
        <v>640</v>
      </c>
      <c r="X13">
        <v>220</v>
      </c>
      <c r="Y13">
        <v>275</v>
      </c>
      <c r="Z13">
        <v>30</v>
      </c>
      <c r="AA13">
        <v>0</v>
      </c>
      <c r="AB13">
        <v>0</v>
      </c>
      <c r="AC13">
        <v>395</v>
      </c>
      <c r="AD13">
        <v>35</v>
      </c>
      <c r="AE13">
        <v>0</v>
      </c>
      <c r="AF13">
        <v>0</v>
      </c>
      <c r="AG13">
        <v>0</v>
      </c>
    </row>
    <row r="14" spans="1:33">
      <c r="A14" t="s">
        <v>14</v>
      </c>
      <c r="B14">
        <v>435</v>
      </c>
      <c r="C14" s="4">
        <v>2250</v>
      </c>
      <c r="D14" s="4">
        <v>5335</v>
      </c>
      <c r="E14" s="4">
        <v>4850</v>
      </c>
      <c r="F14" s="4">
        <v>40535</v>
      </c>
      <c r="G14">
        <v>900</v>
      </c>
      <c r="H14" s="4">
        <v>1075</v>
      </c>
      <c r="I14" s="4">
        <v>3205</v>
      </c>
      <c r="J14" s="4">
        <v>2330</v>
      </c>
      <c r="K14" s="4">
        <v>5005</v>
      </c>
      <c r="L14" s="4">
        <v>1690</v>
      </c>
      <c r="M14" s="4">
        <v>1900</v>
      </c>
      <c r="N14" s="4">
        <v>1685</v>
      </c>
      <c r="O14">
        <v>590</v>
      </c>
      <c r="P14">
        <v>620</v>
      </c>
      <c r="R14" t="s">
        <v>14</v>
      </c>
      <c r="S14">
        <v>775</v>
      </c>
      <c r="T14">
        <v>990</v>
      </c>
      <c r="U14" s="4">
        <v>2905</v>
      </c>
      <c r="V14" s="4">
        <v>1715</v>
      </c>
      <c r="W14" s="4">
        <v>4730</v>
      </c>
      <c r="X14">
        <v>375</v>
      </c>
      <c r="Y14">
        <v>985</v>
      </c>
      <c r="Z14" s="4">
        <v>1275</v>
      </c>
      <c r="AA14">
        <v>155</v>
      </c>
      <c r="AB14">
        <v>180</v>
      </c>
      <c r="AC14" s="4">
        <v>2225</v>
      </c>
      <c r="AD14">
        <v>555</v>
      </c>
      <c r="AE14">
        <v>175</v>
      </c>
      <c r="AF14">
        <v>0</v>
      </c>
      <c r="AG14">
        <v>0</v>
      </c>
    </row>
    <row r="15" spans="1:33">
      <c r="A15" t="s">
        <v>15</v>
      </c>
      <c r="B15">
        <v>150</v>
      </c>
      <c r="C15">
        <v>515</v>
      </c>
      <c r="D15" s="4">
        <v>2365</v>
      </c>
      <c r="E15" s="4">
        <v>2855</v>
      </c>
      <c r="F15" s="4">
        <v>49665</v>
      </c>
      <c r="G15">
        <v>250</v>
      </c>
      <c r="H15">
        <v>855</v>
      </c>
      <c r="I15" s="4">
        <v>1750</v>
      </c>
      <c r="J15" s="4">
        <v>1500</v>
      </c>
      <c r="K15" s="4">
        <v>8790</v>
      </c>
      <c r="L15" s="4">
        <v>1295</v>
      </c>
      <c r="M15" s="4">
        <v>1080</v>
      </c>
      <c r="N15" s="4">
        <v>1765</v>
      </c>
      <c r="O15">
        <v>685</v>
      </c>
      <c r="P15" s="4">
        <v>1045</v>
      </c>
      <c r="R15" t="s">
        <v>15</v>
      </c>
      <c r="S15">
        <v>440</v>
      </c>
      <c r="T15">
        <v>510</v>
      </c>
      <c r="U15">
        <v>850</v>
      </c>
      <c r="V15" s="4">
        <v>2340</v>
      </c>
      <c r="W15" s="4">
        <v>9660</v>
      </c>
      <c r="X15">
        <v>470</v>
      </c>
      <c r="Y15">
        <v>920</v>
      </c>
      <c r="Z15" s="4">
        <v>2710</v>
      </c>
      <c r="AA15" s="4">
        <v>1445</v>
      </c>
      <c r="AB15">
        <v>675</v>
      </c>
      <c r="AC15" s="4">
        <v>2080</v>
      </c>
      <c r="AD15" s="4">
        <v>1135</v>
      </c>
      <c r="AE15">
        <v>535</v>
      </c>
      <c r="AF15">
        <v>195</v>
      </c>
      <c r="AG15">
        <v>40</v>
      </c>
    </row>
    <row r="16" spans="1:33">
      <c r="A16" t="s">
        <v>16</v>
      </c>
      <c r="B16">
        <v>50</v>
      </c>
      <c r="C16">
        <v>180</v>
      </c>
      <c r="D16">
        <v>825</v>
      </c>
      <c r="E16">
        <v>520</v>
      </c>
      <c r="F16" s="4">
        <v>2250</v>
      </c>
      <c r="G16">
        <v>140</v>
      </c>
      <c r="H16">
        <v>160</v>
      </c>
      <c r="I16">
        <v>270</v>
      </c>
      <c r="J16">
        <v>180</v>
      </c>
      <c r="K16">
        <v>265</v>
      </c>
      <c r="L16">
        <v>230</v>
      </c>
      <c r="M16">
        <v>115</v>
      </c>
      <c r="N16">
        <v>150</v>
      </c>
      <c r="O16">
        <v>100</v>
      </c>
      <c r="P16">
        <v>120</v>
      </c>
      <c r="R16" t="s">
        <v>16</v>
      </c>
      <c r="S16">
        <v>205</v>
      </c>
      <c r="T16">
        <v>130</v>
      </c>
      <c r="U16">
        <v>295</v>
      </c>
      <c r="V16">
        <v>205</v>
      </c>
      <c r="W16">
        <v>675</v>
      </c>
      <c r="X16">
        <v>165</v>
      </c>
      <c r="Y16">
        <v>335</v>
      </c>
      <c r="Z16">
        <v>125</v>
      </c>
      <c r="AA16">
        <v>20</v>
      </c>
      <c r="AB16">
        <v>35</v>
      </c>
      <c r="AC16">
        <v>305</v>
      </c>
      <c r="AD16">
        <v>85</v>
      </c>
      <c r="AE16">
        <v>0</v>
      </c>
      <c r="AF16">
        <v>0</v>
      </c>
      <c r="AG16">
        <v>0</v>
      </c>
    </row>
    <row r="17" spans="1:34">
      <c r="A17" t="s">
        <v>17</v>
      </c>
      <c r="B17">
        <v>655</v>
      </c>
      <c r="C17" s="4">
        <v>4525</v>
      </c>
      <c r="D17" s="4">
        <v>5310</v>
      </c>
      <c r="E17" s="4">
        <v>7675</v>
      </c>
      <c r="F17" s="4">
        <v>150480</v>
      </c>
      <c r="G17" s="4">
        <v>1875</v>
      </c>
      <c r="H17" s="4">
        <v>3875</v>
      </c>
      <c r="I17" s="4">
        <v>3940</v>
      </c>
      <c r="J17" s="4">
        <v>6800</v>
      </c>
      <c r="K17" s="4">
        <v>29670</v>
      </c>
      <c r="L17" s="4">
        <v>8900</v>
      </c>
      <c r="M17" s="4">
        <v>6820</v>
      </c>
      <c r="N17" s="4">
        <v>4460</v>
      </c>
      <c r="O17" s="4">
        <v>3395</v>
      </c>
      <c r="P17" s="4">
        <v>4960</v>
      </c>
      <c r="R17" t="s">
        <v>17</v>
      </c>
      <c r="S17" s="4">
        <v>2955</v>
      </c>
      <c r="T17" s="4">
        <v>2770</v>
      </c>
      <c r="U17" s="4">
        <v>4245</v>
      </c>
      <c r="V17" s="4">
        <v>7340</v>
      </c>
      <c r="W17" s="4">
        <v>34915</v>
      </c>
      <c r="X17" s="4">
        <v>2380</v>
      </c>
      <c r="Y17" s="4">
        <v>8020</v>
      </c>
      <c r="Z17" s="4">
        <v>5895</v>
      </c>
      <c r="AA17" s="4">
        <v>4380</v>
      </c>
      <c r="AB17" s="4">
        <v>3185</v>
      </c>
      <c r="AC17" s="4">
        <v>13295</v>
      </c>
      <c r="AD17" s="4">
        <v>5700</v>
      </c>
      <c r="AE17">
        <v>925</v>
      </c>
      <c r="AF17">
        <v>840</v>
      </c>
      <c r="AG17">
        <v>320</v>
      </c>
    </row>
    <row r="18" spans="1:34">
      <c r="A18" t="s">
        <v>18</v>
      </c>
      <c r="B18">
        <v>895</v>
      </c>
      <c r="C18" s="4">
        <v>4540</v>
      </c>
      <c r="D18" s="4">
        <v>4200</v>
      </c>
      <c r="E18" s="4">
        <v>8405</v>
      </c>
      <c r="F18" s="4">
        <v>97860</v>
      </c>
      <c r="G18" s="4">
        <v>1940</v>
      </c>
      <c r="H18" s="4">
        <v>4105</v>
      </c>
      <c r="I18" s="4">
        <v>5670</v>
      </c>
      <c r="J18" s="4">
        <v>8720</v>
      </c>
      <c r="K18" s="4">
        <v>27255</v>
      </c>
      <c r="L18" s="4">
        <v>7990</v>
      </c>
      <c r="M18" s="4">
        <v>9455</v>
      </c>
      <c r="N18" s="4">
        <v>4630</v>
      </c>
      <c r="O18" s="4">
        <v>3940</v>
      </c>
      <c r="P18" s="4">
        <v>3580</v>
      </c>
      <c r="R18" t="s">
        <v>18</v>
      </c>
      <c r="S18" s="4">
        <v>2545</v>
      </c>
      <c r="T18" s="4">
        <v>4250</v>
      </c>
      <c r="U18" s="4">
        <v>9510</v>
      </c>
      <c r="V18" s="4">
        <v>12220</v>
      </c>
      <c r="W18" s="4">
        <v>29170</v>
      </c>
      <c r="X18" s="4">
        <v>2305</v>
      </c>
      <c r="Y18" s="4">
        <v>13120</v>
      </c>
      <c r="Z18" s="4">
        <v>4615</v>
      </c>
      <c r="AA18" s="4">
        <v>2710</v>
      </c>
      <c r="AB18" s="4">
        <v>1770</v>
      </c>
      <c r="AC18" s="4">
        <v>15650</v>
      </c>
      <c r="AD18" s="4">
        <v>3920</v>
      </c>
      <c r="AE18">
        <v>355</v>
      </c>
      <c r="AF18">
        <v>260</v>
      </c>
      <c r="AG18">
        <v>80</v>
      </c>
    </row>
    <row r="19" spans="1:34">
      <c r="A19" t="s">
        <v>19</v>
      </c>
      <c r="B19">
        <v>100</v>
      </c>
      <c r="C19">
        <v>415</v>
      </c>
      <c r="D19">
        <v>895</v>
      </c>
      <c r="E19">
        <v>745</v>
      </c>
      <c r="F19" s="4">
        <v>7590</v>
      </c>
      <c r="G19">
        <v>90</v>
      </c>
      <c r="H19">
        <v>260</v>
      </c>
      <c r="I19">
        <v>670</v>
      </c>
      <c r="J19">
        <v>420</v>
      </c>
      <c r="K19" s="4">
        <v>1185</v>
      </c>
      <c r="L19">
        <v>390</v>
      </c>
      <c r="M19">
        <v>355</v>
      </c>
      <c r="N19">
        <v>350</v>
      </c>
      <c r="O19">
        <v>240</v>
      </c>
      <c r="P19">
        <v>365</v>
      </c>
      <c r="R19" t="s">
        <v>19</v>
      </c>
      <c r="S19">
        <v>135</v>
      </c>
      <c r="T19">
        <v>150</v>
      </c>
      <c r="U19">
        <v>370</v>
      </c>
      <c r="V19">
        <v>245</v>
      </c>
      <c r="W19">
        <v>670</v>
      </c>
      <c r="X19">
        <v>225</v>
      </c>
      <c r="Y19">
        <v>70</v>
      </c>
      <c r="Z19">
        <v>275</v>
      </c>
      <c r="AA19">
        <v>0</v>
      </c>
      <c r="AB19">
        <v>15</v>
      </c>
      <c r="AC19">
        <v>255</v>
      </c>
      <c r="AD19">
        <v>85</v>
      </c>
      <c r="AE19">
        <v>115</v>
      </c>
      <c r="AF19">
        <v>0</v>
      </c>
      <c r="AG19">
        <v>0</v>
      </c>
    </row>
    <row r="20" spans="1:34">
      <c r="A20" t="s">
        <v>20</v>
      </c>
      <c r="B20">
        <v>160</v>
      </c>
      <c r="C20">
        <v>675</v>
      </c>
      <c r="D20" s="4">
        <v>1285</v>
      </c>
      <c r="E20" s="4">
        <v>1435</v>
      </c>
      <c r="F20" s="4">
        <v>14940</v>
      </c>
      <c r="G20">
        <v>340</v>
      </c>
      <c r="H20">
        <v>440</v>
      </c>
      <c r="I20">
        <v>875</v>
      </c>
      <c r="J20" s="4">
        <v>1020</v>
      </c>
      <c r="K20" s="4">
        <v>2650</v>
      </c>
      <c r="L20">
        <v>965</v>
      </c>
      <c r="M20">
        <v>640</v>
      </c>
      <c r="N20">
        <v>355</v>
      </c>
      <c r="O20">
        <v>185</v>
      </c>
      <c r="P20">
        <v>165</v>
      </c>
      <c r="R20" t="s">
        <v>20</v>
      </c>
      <c r="S20">
        <v>520</v>
      </c>
      <c r="T20">
        <v>725</v>
      </c>
      <c r="U20">
        <v>780</v>
      </c>
      <c r="V20" s="4">
        <v>1035</v>
      </c>
      <c r="W20" s="4">
        <v>3335</v>
      </c>
      <c r="X20">
        <v>235</v>
      </c>
      <c r="Y20">
        <v>570</v>
      </c>
      <c r="Z20">
        <v>815</v>
      </c>
      <c r="AA20">
        <v>310</v>
      </c>
      <c r="AB20">
        <v>70</v>
      </c>
      <c r="AC20" s="4">
        <v>1400</v>
      </c>
      <c r="AD20">
        <v>355</v>
      </c>
      <c r="AE20">
        <v>40</v>
      </c>
      <c r="AF20">
        <v>0</v>
      </c>
      <c r="AG20">
        <v>0</v>
      </c>
    </row>
    <row r="21" spans="1:34">
      <c r="A21" t="s">
        <v>21</v>
      </c>
      <c r="B21">
        <v>40</v>
      </c>
      <c r="C21">
        <v>335</v>
      </c>
      <c r="D21">
        <v>590</v>
      </c>
      <c r="E21">
        <v>545</v>
      </c>
      <c r="F21" s="4">
        <v>2160</v>
      </c>
      <c r="G21">
        <v>260</v>
      </c>
      <c r="H21">
        <v>170</v>
      </c>
      <c r="I21">
        <v>505</v>
      </c>
      <c r="J21">
        <v>60</v>
      </c>
      <c r="K21">
        <v>205</v>
      </c>
      <c r="L21">
        <v>335</v>
      </c>
      <c r="M21">
        <v>80</v>
      </c>
      <c r="N21">
        <v>80</v>
      </c>
      <c r="O21">
        <v>0</v>
      </c>
      <c r="P21">
        <v>10</v>
      </c>
      <c r="R21" t="s">
        <v>21</v>
      </c>
      <c r="S21">
        <v>230</v>
      </c>
      <c r="T21">
        <v>300</v>
      </c>
      <c r="U21">
        <v>490</v>
      </c>
      <c r="V21">
        <v>245</v>
      </c>
      <c r="W21">
        <v>455</v>
      </c>
      <c r="X21">
        <v>120</v>
      </c>
      <c r="Y21">
        <v>165</v>
      </c>
      <c r="Z21">
        <v>35</v>
      </c>
      <c r="AA21">
        <v>15</v>
      </c>
      <c r="AB21">
        <v>0</v>
      </c>
      <c r="AC21">
        <v>430</v>
      </c>
      <c r="AD21">
        <v>95</v>
      </c>
      <c r="AE21">
        <v>20</v>
      </c>
      <c r="AF21">
        <v>0</v>
      </c>
      <c r="AG21">
        <v>0</v>
      </c>
    </row>
    <row r="22" spans="1:34">
      <c r="A22" t="s">
        <v>22</v>
      </c>
      <c r="B22">
        <v>105</v>
      </c>
      <c r="C22">
        <v>370</v>
      </c>
      <c r="D22">
        <v>885</v>
      </c>
      <c r="E22">
        <v>855</v>
      </c>
      <c r="F22" s="4">
        <v>5900</v>
      </c>
      <c r="G22">
        <v>100</v>
      </c>
      <c r="H22">
        <v>215</v>
      </c>
      <c r="I22">
        <v>595</v>
      </c>
      <c r="J22">
        <v>245</v>
      </c>
      <c r="K22" s="4">
        <v>1205</v>
      </c>
      <c r="L22">
        <v>515</v>
      </c>
      <c r="M22">
        <v>180</v>
      </c>
      <c r="N22">
        <v>390</v>
      </c>
      <c r="O22">
        <v>185</v>
      </c>
      <c r="P22">
        <v>150</v>
      </c>
      <c r="R22" t="s">
        <v>22</v>
      </c>
      <c r="S22">
        <v>115</v>
      </c>
      <c r="T22">
        <v>240</v>
      </c>
      <c r="U22">
        <v>815</v>
      </c>
      <c r="V22">
        <v>385</v>
      </c>
      <c r="W22" s="4">
        <v>1090</v>
      </c>
      <c r="X22">
        <v>60</v>
      </c>
      <c r="Y22">
        <v>240</v>
      </c>
      <c r="Z22">
        <v>385</v>
      </c>
      <c r="AA22">
        <v>50</v>
      </c>
      <c r="AB22">
        <v>35</v>
      </c>
      <c r="AC22">
        <v>395</v>
      </c>
      <c r="AD22">
        <v>300</v>
      </c>
      <c r="AE22">
        <v>20</v>
      </c>
      <c r="AF22">
        <v>25</v>
      </c>
      <c r="AG22">
        <v>0</v>
      </c>
    </row>
    <row r="23" spans="1:34">
      <c r="A23" t="s">
        <v>23</v>
      </c>
      <c r="B23">
        <v>375</v>
      </c>
      <c r="C23" s="4">
        <v>1650</v>
      </c>
      <c r="D23" s="4">
        <v>3455</v>
      </c>
      <c r="E23" s="4">
        <v>2620</v>
      </c>
      <c r="F23" s="4">
        <v>18165</v>
      </c>
      <c r="G23">
        <v>470</v>
      </c>
      <c r="H23">
        <v>355</v>
      </c>
      <c r="I23" s="4">
        <v>1655</v>
      </c>
      <c r="J23" s="4">
        <v>1070</v>
      </c>
      <c r="K23" s="4">
        <v>2700</v>
      </c>
      <c r="L23">
        <v>920</v>
      </c>
      <c r="M23">
        <v>695</v>
      </c>
      <c r="N23" s="4">
        <v>1020</v>
      </c>
      <c r="O23">
        <v>170</v>
      </c>
      <c r="P23">
        <v>285</v>
      </c>
      <c r="R23" t="s">
        <v>23</v>
      </c>
      <c r="S23">
        <v>965</v>
      </c>
      <c r="T23" s="4">
        <v>1335</v>
      </c>
      <c r="U23" s="4">
        <v>3220</v>
      </c>
      <c r="V23" s="4">
        <v>1755</v>
      </c>
      <c r="W23" s="4">
        <v>4830</v>
      </c>
      <c r="X23">
        <v>795</v>
      </c>
      <c r="Y23" s="4">
        <v>1590</v>
      </c>
      <c r="Z23" s="4">
        <v>1125</v>
      </c>
      <c r="AA23">
        <v>250</v>
      </c>
      <c r="AB23">
        <v>15</v>
      </c>
      <c r="AC23" s="4">
        <v>2645</v>
      </c>
      <c r="AD23">
        <v>665</v>
      </c>
      <c r="AE23">
        <v>185</v>
      </c>
      <c r="AF23">
        <v>80</v>
      </c>
      <c r="AG23">
        <v>20</v>
      </c>
    </row>
    <row r="24" spans="1:34">
      <c r="A24" t="s">
        <v>24</v>
      </c>
      <c r="B24">
        <v>360</v>
      </c>
      <c r="C24">
        <v>870</v>
      </c>
      <c r="D24" s="4">
        <v>2275</v>
      </c>
      <c r="E24" s="4">
        <v>1785</v>
      </c>
      <c r="F24" s="4">
        <v>11800</v>
      </c>
      <c r="G24">
        <v>320</v>
      </c>
      <c r="H24">
        <v>715</v>
      </c>
      <c r="I24" s="4">
        <v>1120</v>
      </c>
      <c r="J24">
        <v>700</v>
      </c>
      <c r="K24" s="4">
        <v>1270</v>
      </c>
      <c r="L24">
        <v>875</v>
      </c>
      <c r="M24">
        <v>715</v>
      </c>
      <c r="N24">
        <v>510</v>
      </c>
      <c r="O24">
        <v>55</v>
      </c>
      <c r="P24">
        <v>120</v>
      </c>
      <c r="R24" t="s">
        <v>24</v>
      </c>
      <c r="S24">
        <v>630</v>
      </c>
      <c r="T24">
        <v>545</v>
      </c>
      <c r="U24" s="4">
        <v>1435</v>
      </c>
      <c r="V24" s="4">
        <v>1650</v>
      </c>
      <c r="W24" s="4">
        <v>2715</v>
      </c>
      <c r="X24">
        <v>325</v>
      </c>
      <c r="Y24">
        <v>910</v>
      </c>
      <c r="Z24" s="4">
        <v>1195</v>
      </c>
      <c r="AA24">
        <v>265</v>
      </c>
      <c r="AB24">
        <v>0</v>
      </c>
      <c r="AC24" s="4">
        <v>1880</v>
      </c>
      <c r="AD24">
        <v>785</v>
      </c>
      <c r="AE24">
        <v>115</v>
      </c>
      <c r="AF24">
        <v>0</v>
      </c>
      <c r="AG24">
        <v>0</v>
      </c>
    </row>
    <row r="25" spans="1:34">
      <c r="A25" t="s">
        <v>25</v>
      </c>
      <c r="B25">
        <v>115</v>
      </c>
      <c r="C25">
        <v>715</v>
      </c>
      <c r="D25" s="4">
        <v>1550</v>
      </c>
      <c r="E25" s="4">
        <v>1335</v>
      </c>
      <c r="F25" s="4">
        <v>7650</v>
      </c>
      <c r="G25">
        <v>155</v>
      </c>
      <c r="H25">
        <v>420</v>
      </c>
      <c r="I25">
        <v>890</v>
      </c>
      <c r="J25">
        <v>455</v>
      </c>
      <c r="K25" s="4">
        <v>1390</v>
      </c>
      <c r="L25">
        <v>910</v>
      </c>
      <c r="M25">
        <v>615</v>
      </c>
      <c r="N25">
        <v>585</v>
      </c>
      <c r="O25">
        <v>180</v>
      </c>
      <c r="P25">
        <v>325</v>
      </c>
      <c r="R25" t="s">
        <v>25</v>
      </c>
      <c r="S25">
        <v>300</v>
      </c>
      <c r="T25">
        <v>450</v>
      </c>
      <c r="U25" s="4">
        <v>1200</v>
      </c>
      <c r="V25">
        <v>475</v>
      </c>
      <c r="W25" s="4">
        <v>1165</v>
      </c>
      <c r="X25">
        <v>160</v>
      </c>
      <c r="Y25">
        <v>235</v>
      </c>
      <c r="Z25">
        <v>275</v>
      </c>
      <c r="AA25">
        <v>95</v>
      </c>
      <c r="AB25">
        <v>0</v>
      </c>
      <c r="AC25">
        <v>810</v>
      </c>
      <c r="AD25">
        <v>205</v>
      </c>
      <c r="AE25">
        <v>120</v>
      </c>
      <c r="AF25">
        <v>20</v>
      </c>
      <c r="AG25">
        <v>0</v>
      </c>
    </row>
    <row r="26" spans="1:34">
      <c r="A26" t="s">
        <v>26</v>
      </c>
      <c r="B26" s="4">
        <v>2430</v>
      </c>
      <c r="C26" s="4">
        <v>7005</v>
      </c>
      <c r="D26" s="4">
        <v>14395</v>
      </c>
      <c r="E26" s="4">
        <v>10800</v>
      </c>
      <c r="F26" s="4">
        <v>44650</v>
      </c>
      <c r="G26" s="4">
        <v>3180</v>
      </c>
      <c r="H26" s="4">
        <v>5685</v>
      </c>
      <c r="I26" s="4">
        <v>7470</v>
      </c>
      <c r="J26" s="4">
        <v>3045</v>
      </c>
      <c r="K26" s="4">
        <v>3965</v>
      </c>
      <c r="L26" s="4">
        <v>9350</v>
      </c>
      <c r="M26" s="4">
        <v>4140</v>
      </c>
      <c r="N26" s="4">
        <v>2140</v>
      </c>
      <c r="O26">
        <v>315</v>
      </c>
      <c r="P26">
        <v>545</v>
      </c>
      <c r="R26" t="s">
        <v>26</v>
      </c>
      <c r="S26" s="4">
        <v>9675</v>
      </c>
      <c r="T26" s="4">
        <v>7220</v>
      </c>
      <c r="U26" s="4">
        <v>15815</v>
      </c>
      <c r="V26" s="4">
        <v>8945</v>
      </c>
      <c r="W26" s="4">
        <v>15295</v>
      </c>
      <c r="X26" s="4">
        <v>7540</v>
      </c>
      <c r="Y26" s="4">
        <v>11765</v>
      </c>
      <c r="Z26" s="4">
        <v>6235</v>
      </c>
      <c r="AA26">
        <v>855</v>
      </c>
      <c r="AB26">
        <v>450</v>
      </c>
      <c r="AC26" s="4">
        <v>24475</v>
      </c>
      <c r="AD26" s="4">
        <v>4070</v>
      </c>
      <c r="AE26">
        <v>720</v>
      </c>
      <c r="AF26">
        <v>80</v>
      </c>
      <c r="AG26">
        <v>0</v>
      </c>
    </row>
    <row r="27" spans="1:34">
      <c r="Q27">
        <f>SUM(B3:P26)</f>
        <v>1442735</v>
      </c>
      <c r="AH27">
        <f>SUM(S3:AG26)</f>
        <v>629320</v>
      </c>
    </row>
    <row r="28" spans="1:34">
      <c r="B28" t="s">
        <v>75</v>
      </c>
      <c r="G28" t="s">
        <v>76</v>
      </c>
      <c r="L28" t="s">
        <v>77</v>
      </c>
      <c r="S28" t="s">
        <v>75</v>
      </c>
      <c r="X28" t="s">
        <v>76</v>
      </c>
      <c r="AC28" t="s">
        <v>77</v>
      </c>
    </row>
    <row r="29" spans="1:34">
      <c r="A29" t="s">
        <v>72</v>
      </c>
      <c r="B29" t="s">
        <v>78</v>
      </c>
      <c r="C29" t="s">
        <v>79</v>
      </c>
      <c r="D29" t="s">
        <v>80</v>
      </c>
      <c r="E29" t="s">
        <v>81</v>
      </c>
      <c r="F29" t="s">
        <v>82</v>
      </c>
      <c r="G29" t="s">
        <v>78</v>
      </c>
      <c r="H29" t="s">
        <v>79</v>
      </c>
      <c r="I29" t="s">
        <v>80</v>
      </c>
      <c r="J29" t="s">
        <v>81</v>
      </c>
      <c r="K29" t="s">
        <v>82</v>
      </c>
      <c r="L29" t="s">
        <v>78</v>
      </c>
      <c r="M29" t="s">
        <v>79</v>
      </c>
      <c r="N29" t="s">
        <v>80</v>
      </c>
      <c r="O29" t="s">
        <v>81</v>
      </c>
      <c r="P29" t="s">
        <v>82</v>
      </c>
      <c r="R29" t="s">
        <v>72</v>
      </c>
      <c r="S29" t="s">
        <v>78</v>
      </c>
      <c r="T29" t="s">
        <v>79</v>
      </c>
      <c r="U29" t="s">
        <v>80</v>
      </c>
      <c r="V29" t="s">
        <v>81</v>
      </c>
      <c r="W29" t="s">
        <v>82</v>
      </c>
      <c r="X29" t="s">
        <v>78</v>
      </c>
      <c r="Y29" t="s">
        <v>79</v>
      </c>
      <c r="Z29" t="s">
        <v>80</v>
      </c>
      <c r="AA29" t="s">
        <v>81</v>
      </c>
      <c r="AB29" t="s">
        <v>82</v>
      </c>
      <c r="AC29" t="s">
        <v>78</v>
      </c>
      <c r="AD29" t="s">
        <v>79</v>
      </c>
      <c r="AE29" t="s">
        <v>80</v>
      </c>
      <c r="AF29" t="s">
        <v>81</v>
      </c>
      <c r="AG29" t="s">
        <v>82</v>
      </c>
    </row>
    <row r="30" spans="1:34">
      <c r="A30" s="1" t="s">
        <v>67</v>
      </c>
      <c r="B30" s="2">
        <f>B12+B17+B18</f>
        <v>2545</v>
      </c>
      <c r="C30" s="2">
        <f t="shared" ref="C30:P30" si="0">C12+C17+C18</f>
        <v>11000</v>
      </c>
      <c r="D30" s="2">
        <f t="shared" si="0"/>
        <v>11490</v>
      </c>
      <c r="E30" s="2">
        <f t="shared" si="0"/>
        <v>19450</v>
      </c>
      <c r="F30" s="2">
        <f t="shared" si="0"/>
        <v>282825</v>
      </c>
      <c r="G30" s="2">
        <f t="shared" si="0"/>
        <v>4320</v>
      </c>
      <c r="H30" s="2">
        <f t="shared" si="0"/>
        <v>9155</v>
      </c>
      <c r="I30" s="2">
        <f t="shared" si="0"/>
        <v>10995</v>
      </c>
      <c r="J30" s="2">
        <f t="shared" si="0"/>
        <v>18130</v>
      </c>
      <c r="K30" s="2">
        <f t="shared" si="0"/>
        <v>63970</v>
      </c>
      <c r="L30" s="2">
        <f t="shared" si="0"/>
        <v>19045</v>
      </c>
      <c r="M30" s="2">
        <f t="shared" si="0"/>
        <v>17720</v>
      </c>
      <c r="N30" s="2">
        <f t="shared" si="0"/>
        <v>10035</v>
      </c>
      <c r="O30" s="2">
        <f t="shared" si="0"/>
        <v>8245</v>
      </c>
      <c r="P30" s="2">
        <f t="shared" si="0"/>
        <v>9460</v>
      </c>
      <c r="R30" s="1" t="s">
        <v>67</v>
      </c>
      <c r="S30" s="2">
        <f>S12+S17+S18</f>
        <v>6505</v>
      </c>
      <c r="T30" s="2">
        <f t="shared" ref="T30:AG30" si="1">T12+T17+T18</f>
        <v>8650</v>
      </c>
      <c r="U30" s="2">
        <f t="shared" si="1"/>
        <v>15510</v>
      </c>
      <c r="V30" s="2">
        <f t="shared" si="1"/>
        <v>21685</v>
      </c>
      <c r="W30" s="2">
        <f t="shared" si="1"/>
        <v>69515</v>
      </c>
      <c r="X30" s="2">
        <f t="shared" si="1"/>
        <v>5350</v>
      </c>
      <c r="Y30" s="2">
        <f t="shared" si="1"/>
        <v>23470</v>
      </c>
      <c r="Z30" s="2">
        <f t="shared" si="1"/>
        <v>11445</v>
      </c>
      <c r="AA30" s="2">
        <f t="shared" si="1"/>
        <v>7440</v>
      </c>
      <c r="AB30" s="2">
        <f t="shared" si="1"/>
        <v>5070</v>
      </c>
      <c r="AC30" s="2">
        <f t="shared" si="1"/>
        <v>30995</v>
      </c>
      <c r="AD30" s="2">
        <f t="shared" si="1"/>
        <v>10485</v>
      </c>
      <c r="AE30" s="2">
        <f t="shared" si="1"/>
        <v>1425</v>
      </c>
      <c r="AF30" s="2">
        <f t="shared" si="1"/>
        <v>1100</v>
      </c>
      <c r="AG30" s="2">
        <f t="shared" si="1"/>
        <v>420</v>
      </c>
    </row>
    <row r="31" spans="1:34">
      <c r="A31" s="1" t="s">
        <v>68</v>
      </c>
      <c r="B31">
        <f>B4+B5+B8+B14+B15+B26</f>
        <v>6305</v>
      </c>
      <c r="C31">
        <f t="shared" ref="C31:P31" si="2">C4+C5+C8+C14+C15+C26</f>
        <v>22315</v>
      </c>
      <c r="D31">
        <f t="shared" si="2"/>
        <v>48440</v>
      </c>
      <c r="E31">
        <f t="shared" si="2"/>
        <v>45865</v>
      </c>
      <c r="F31">
        <f t="shared" si="2"/>
        <v>353300</v>
      </c>
      <c r="G31">
        <f t="shared" si="2"/>
        <v>8680</v>
      </c>
      <c r="H31">
        <f t="shared" si="2"/>
        <v>14670</v>
      </c>
      <c r="I31">
        <f t="shared" si="2"/>
        <v>28950</v>
      </c>
      <c r="J31">
        <f t="shared" si="2"/>
        <v>21310</v>
      </c>
      <c r="K31">
        <f t="shared" si="2"/>
        <v>48395</v>
      </c>
      <c r="L31">
        <f t="shared" si="2"/>
        <v>25725</v>
      </c>
      <c r="M31">
        <f t="shared" si="2"/>
        <v>16235</v>
      </c>
      <c r="N31">
        <f t="shared" si="2"/>
        <v>14655</v>
      </c>
      <c r="O31">
        <f t="shared" si="2"/>
        <v>5135</v>
      </c>
      <c r="P31">
        <f t="shared" si="2"/>
        <v>6125</v>
      </c>
      <c r="R31" s="1" t="s">
        <v>68</v>
      </c>
      <c r="S31">
        <f>S4+S5+S8+S14+S15+S26</f>
        <v>15595</v>
      </c>
      <c r="T31">
        <f t="shared" ref="T31:AG31" si="3">T4+T5+T8+T14+T15+T26</f>
        <v>13250</v>
      </c>
      <c r="U31">
        <f t="shared" si="3"/>
        <v>37320</v>
      </c>
      <c r="V31">
        <f t="shared" si="3"/>
        <v>29450</v>
      </c>
      <c r="W31">
        <f t="shared" si="3"/>
        <v>73160</v>
      </c>
      <c r="X31">
        <f t="shared" si="3"/>
        <v>11765</v>
      </c>
      <c r="Y31">
        <f t="shared" si="3"/>
        <v>25930</v>
      </c>
      <c r="Z31">
        <f t="shared" si="3"/>
        <v>26415</v>
      </c>
      <c r="AA31">
        <f t="shared" si="3"/>
        <v>5510</v>
      </c>
      <c r="AB31">
        <f t="shared" si="3"/>
        <v>3170</v>
      </c>
      <c r="AC31">
        <f t="shared" si="3"/>
        <v>48790</v>
      </c>
      <c r="AD31">
        <f t="shared" si="3"/>
        <v>14730</v>
      </c>
      <c r="AE31">
        <f t="shared" si="3"/>
        <v>3535</v>
      </c>
      <c r="AF31">
        <f t="shared" si="3"/>
        <v>490</v>
      </c>
      <c r="AG31">
        <f t="shared" si="3"/>
        <v>145</v>
      </c>
    </row>
    <row r="32" spans="1:34">
      <c r="A32" s="1" t="s">
        <v>69</v>
      </c>
      <c r="B32">
        <f>B3+B13+B23</f>
        <v>1240</v>
      </c>
      <c r="C32">
        <f t="shared" ref="C32:P32" si="4">C3+C13+C23</f>
        <v>4800</v>
      </c>
      <c r="D32">
        <f t="shared" si="4"/>
        <v>8565</v>
      </c>
      <c r="E32">
        <f t="shared" si="4"/>
        <v>5725</v>
      </c>
      <c r="F32">
        <f t="shared" si="4"/>
        <v>29295</v>
      </c>
      <c r="G32">
        <f t="shared" si="4"/>
        <v>1300</v>
      </c>
      <c r="H32">
        <f t="shared" si="4"/>
        <v>1230</v>
      </c>
      <c r="I32">
        <f t="shared" si="4"/>
        <v>2870</v>
      </c>
      <c r="J32">
        <f t="shared" si="4"/>
        <v>1450</v>
      </c>
      <c r="K32">
        <f t="shared" si="4"/>
        <v>3205</v>
      </c>
      <c r="L32">
        <f t="shared" si="4"/>
        <v>2105</v>
      </c>
      <c r="M32">
        <f t="shared" si="4"/>
        <v>1290</v>
      </c>
      <c r="N32">
        <f t="shared" si="4"/>
        <v>1265</v>
      </c>
      <c r="O32">
        <f t="shared" si="4"/>
        <v>210</v>
      </c>
      <c r="P32">
        <f t="shared" si="4"/>
        <v>355</v>
      </c>
      <c r="R32" s="1" t="s">
        <v>69</v>
      </c>
      <c r="S32">
        <f>S3+S13+S23</f>
        <v>2080</v>
      </c>
      <c r="T32">
        <f t="shared" ref="T32:AG32" si="5">T3+T13+T23</f>
        <v>2725</v>
      </c>
      <c r="U32">
        <f t="shared" si="5"/>
        <v>5555</v>
      </c>
      <c r="V32">
        <f t="shared" si="5"/>
        <v>2910</v>
      </c>
      <c r="W32">
        <f t="shared" si="5"/>
        <v>6620</v>
      </c>
      <c r="X32">
        <f t="shared" si="5"/>
        <v>1760</v>
      </c>
      <c r="Y32">
        <f t="shared" si="5"/>
        <v>2430</v>
      </c>
      <c r="Z32">
        <f t="shared" si="5"/>
        <v>1265</v>
      </c>
      <c r="AA32">
        <f t="shared" si="5"/>
        <v>250</v>
      </c>
      <c r="AB32">
        <f t="shared" si="5"/>
        <v>15</v>
      </c>
      <c r="AC32">
        <f t="shared" si="5"/>
        <v>4440</v>
      </c>
      <c r="AD32">
        <f t="shared" si="5"/>
        <v>830</v>
      </c>
      <c r="AE32">
        <f t="shared" si="5"/>
        <v>185</v>
      </c>
      <c r="AF32">
        <f t="shared" si="5"/>
        <v>80</v>
      </c>
      <c r="AG32">
        <f t="shared" si="5"/>
        <v>20</v>
      </c>
    </row>
    <row r="33" spans="1:34">
      <c r="A33" s="1" t="s">
        <v>70</v>
      </c>
      <c r="B33">
        <f>B7+B9+B11+B16+B19+B21+B22+B24+B25</f>
        <v>1245</v>
      </c>
      <c r="C33">
        <f t="shared" ref="C33:P33" si="6">C7+C9+C11+C16+C19+C21+C22+C24+C25</f>
        <v>4530</v>
      </c>
      <c r="D33">
        <f t="shared" si="6"/>
        <v>11050</v>
      </c>
      <c r="E33">
        <f t="shared" si="6"/>
        <v>9370</v>
      </c>
      <c r="F33">
        <f t="shared" si="6"/>
        <v>58520</v>
      </c>
      <c r="G33">
        <f t="shared" si="6"/>
        <v>1750</v>
      </c>
      <c r="H33">
        <f t="shared" si="6"/>
        <v>2940</v>
      </c>
      <c r="I33">
        <f t="shared" si="6"/>
        <v>6230</v>
      </c>
      <c r="J33">
        <f t="shared" si="6"/>
        <v>3605</v>
      </c>
      <c r="K33">
        <f t="shared" si="6"/>
        <v>8670</v>
      </c>
      <c r="L33">
        <f t="shared" si="6"/>
        <v>5215</v>
      </c>
      <c r="M33">
        <f t="shared" si="6"/>
        <v>3355</v>
      </c>
      <c r="N33">
        <f t="shared" si="6"/>
        <v>3275</v>
      </c>
      <c r="O33">
        <f t="shared" si="6"/>
        <v>1275</v>
      </c>
      <c r="P33">
        <f t="shared" si="6"/>
        <v>1280</v>
      </c>
      <c r="R33" s="1" t="s">
        <v>70</v>
      </c>
      <c r="S33">
        <f>S7+S9+S11+S16+S19+S21+S22+S24+S25</f>
        <v>2820</v>
      </c>
      <c r="T33">
        <f t="shared" ref="T33:AG33" si="7">T7+T9+T11+T16+T19+T21+T22+T24+T25</f>
        <v>2480</v>
      </c>
      <c r="U33">
        <f t="shared" si="7"/>
        <v>7165</v>
      </c>
      <c r="V33">
        <f t="shared" si="7"/>
        <v>5070</v>
      </c>
      <c r="W33">
        <f t="shared" si="7"/>
        <v>10265</v>
      </c>
      <c r="X33">
        <f t="shared" si="7"/>
        <v>1655</v>
      </c>
      <c r="Y33">
        <f t="shared" si="7"/>
        <v>2970</v>
      </c>
      <c r="Z33">
        <f t="shared" si="7"/>
        <v>3315</v>
      </c>
      <c r="AA33">
        <f t="shared" si="7"/>
        <v>590</v>
      </c>
      <c r="AB33">
        <f t="shared" si="7"/>
        <v>145</v>
      </c>
      <c r="AC33">
        <f t="shared" si="7"/>
        <v>6820</v>
      </c>
      <c r="AD33">
        <f t="shared" si="7"/>
        <v>2010</v>
      </c>
      <c r="AE33">
        <f t="shared" si="7"/>
        <v>465</v>
      </c>
      <c r="AF33">
        <f t="shared" si="7"/>
        <v>85</v>
      </c>
      <c r="AG33">
        <f t="shared" si="7"/>
        <v>0</v>
      </c>
    </row>
    <row r="34" spans="1:34">
      <c r="A34" s="1" t="s">
        <v>71</v>
      </c>
      <c r="B34">
        <f>B6+B10+B20</f>
        <v>750</v>
      </c>
      <c r="C34">
        <f t="shared" ref="C34:P34" si="8">C6+C10+C20</f>
        <v>2365</v>
      </c>
      <c r="D34">
        <f t="shared" si="8"/>
        <v>2875</v>
      </c>
      <c r="E34">
        <f t="shared" si="8"/>
        <v>4150</v>
      </c>
      <c r="F34">
        <f t="shared" si="8"/>
        <v>51825</v>
      </c>
      <c r="G34">
        <f t="shared" si="8"/>
        <v>985</v>
      </c>
      <c r="H34">
        <f t="shared" si="8"/>
        <v>1575</v>
      </c>
      <c r="I34">
        <f t="shared" si="8"/>
        <v>1995</v>
      </c>
      <c r="J34">
        <f t="shared" si="8"/>
        <v>3815</v>
      </c>
      <c r="K34">
        <f t="shared" si="8"/>
        <v>11230</v>
      </c>
      <c r="L34">
        <f t="shared" si="8"/>
        <v>3470</v>
      </c>
      <c r="M34">
        <f t="shared" si="8"/>
        <v>2705</v>
      </c>
      <c r="N34">
        <f t="shared" si="8"/>
        <v>1130</v>
      </c>
      <c r="O34">
        <f t="shared" si="8"/>
        <v>1250</v>
      </c>
      <c r="P34">
        <f t="shared" si="8"/>
        <v>910</v>
      </c>
      <c r="R34" s="1" t="s">
        <v>71</v>
      </c>
      <c r="S34">
        <f>S6+S10+S20</f>
        <v>1285</v>
      </c>
      <c r="T34">
        <f t="shared" ref="T34:AG34" si="9">T6+T10+T20</f>
        <v>1720</v>
      </c>
      <c r="U34">
        <f t="shared" si="9"/>
        <v>1450</v>
      </c>
      <c r="V34">
        <f t="shared" si="9"/>
        <v>1925</v>
      </c>
      <c r="W34">
        <f t="shared" si="9"/>
        <v>7265</v>
      </c>
      <c r="X34">
        <f t="shared" si="9"/>
        <v>610</v>
      </c>
      <c r="Y34">
        <f t="shared" si="9"/>
        <v>2205</v>
      </c>
      <c r="Z34">
        <f t="shared" si="9"/>
        <v>1385</v>
      </c>
      <c r="AA34">
        <f t="shared" si="9"/>
        <v>590</v>
      </c>
      <c r="AB34">
        <f t="shared" si="9"/>
        <v>385</v>
      </c>
      <c r="AC34">
        <f t="shared" si="9"/>
        <v>4065</v>
      </c>
      <c r="AD34">
        <f t="shared" si="9"/>
        <v>1015</v>
      </c>
      <c r="AE34">
        <f t="shared" si="9"/>
        <v>80</v>
      </c>
      <c r="AF34">
        <f t="shared" si="9"/>
        <v>0</v>
      </c>
      <c r="AG34">
        <f t="shared" si="9"/>
        <v>0</v>
      </c>
    </row>
    <row r="35" spans="1:34">
      <c r="Q35">
        <f>SUM(B30:P34)</f>
        <v>1442735</v>
      </c>
      <c r="AH35">
        <f>SUM(S30:AG34)</f>
        <v>629320</v>
      </c>
    </row>
    <row r="36" spans="1:34">
      <c r="A36" s="3" t="s">
        <v>84</v>
      </c>
      <c r="B36" t="s">
        <v>75</v>
      </c>
      <c r="G36" t="s">
        <v>76</v>
      </c>
      <c r="L36" t="s">
        <v>77</v>
      </c>
    </row>
    <row r="37" spans="1:34">
      <c r="A37" t="s">
        <v>1</v>
      </c>
      <c r="B37" t="s">
        <v>78</v>
      </c>
      <c r="C37" t="s">
        <v>79</v>
      </c>
      <c r="D37" t="s">
        <v>80</v>
      </c>
      <c r="E37" t="s">
        <v>81</v>
      </c>
      <c r="F37" t="s">
        <v>82</v>
      </c>
      <c r="G37" t="s">
        <v>78</v>
      </c>
      <c r="H37" t="s">
        <v>79</v>
      </c>
      <c r="I37" t="s">
        <v>80</v>
      </c>
      <c r="J37" t="s">
        <v>81</v>
      </c>
      <c r="K37" t="s">
        <v>82</v>
      </c>
      <c r="L37" t="s">
        <v>78</v>
      </c>
      <c r="M37" t="s">
        <v>79</v>
      </c>
      <c r="N37" t="s">
        <v>80</v>
      </c>
      <c r="O37" t="s">
        <v>81</v>
      </c>
      <c r="P37" t="s">
        <v>82</v>
      </c>
    </row>
    <row r="38" spans="1:34">
      <c r="A38" t="s">
        <v>3</v>
      </c>
      <c r="B38">
        <f>B3+S3</f>
        <v>1200</v>
      </c>
      <c r="C38">
        <f t="shared" ref="C38:P38" si="10">C3+T3</f>
        <v>3435</v>
      </c>
      <c r="D38">
        <f t="shared" si="10"/>
        <v>5625</v>
      </c>
      <c r="E38">
        <f t="shared" si="10"/>
        <v>2825</v>
      </c>
      <c r="F38">
        <f t="shared" si="10"/>
        <v>8640</v>
      </c>
      <c r="G38">
        <f t="shared" si="10"/>
        <v>1350</v>
      </c>
      <c r="H38">
        <f t="shared" si="10"/>
        <v>1210</v>
      </c>
      <c r="I38">
        <f t="shared" si="10"/>
        <v>925</v>
      </c>
      <c r="J38">
        <f t="shared" si="10"/>
        <v>190</v>
      </c>
      <c r="K38">
        <f t="shared" si="10"/>
        <v>215</v>
      </c>
      <c r="L38">
        <f t="shared" si="10"/>
        <v>2230</v>
      </c>
      <c r="M38">
        <f t="shared" si="10"/>
        <v>445</v>
      </c>
      <c r="N38">
        <f t="shared" si="10"/>
        <v>135</v>
      </c>
      <c r="O38">
        <f t="shared" si="10"/>
        <v>20</v>
      </c>
      <c r="P38">
        <f t="shared" si="10"/>
        <v>25</v>
      </c>
    </row>
    <row r="39" spans="1:34">
      <c r="A39" t="s">
        <v>4</v>
      </c>
      <c r="B39">
        <f t="shared" ref="B39:B61" si="11">B4+S4</f>
        <v>2475</v>
      </c>
      <c r="C39">
        <f t="shared" ref="C39:C61" si="12">C4+T4</f>
        <v>4700</v>
      </c>
      <c r="D39">
        <f t="shared" ref="D39:D61" si="13">D4+U4</f>
        <v>10575</v>
      </c>
      <c r="E39">
        <f t="shared" ref="E39:E61" si="14">E4+V4</f>
        <v>11315</v>
      </c>
      <c r="F39">
        <f t="shared" ref="F39:F61" si="15">F4+W4</f>
        <v>98950</v>
      </c>
      <c r="G39">
        <f t="shared" ref="G39:G61" si="16">G4+X4</f>
        <v>1905</v>
      </c>
      <c r="H39">
        <f t="shared" ref="H39:H61" si="17">H4+Y4</f>
        <v>4240</v>
      </c>
      <c r="I39">
        <f t="shared" ref="I39:I61" si="18">I4+Z4</f>
        <v>10310</v>
      </c>
      <c r="J39">
        <f t="shared" ref="J39:J61" si="19">J4+AA4</f>
        <v>6945</v>
      </c>
      <c r="K39">
        <f t="shared" ref="K39:K61" si="20">K4+AB4</f>
        <v>15250</v>
      </c>
      <c r="L39">
        <f t="shared" ref="L39:L61" si="21">L4+AC4</f>
        <v>7850</v>
      </c>
      <c r="M39">
        <f t="shared" ref="M39:M61" si="22">M4+AD4</f>
        <v>5695</v>
      </c>
      <c r="N39">
        <f t="shared" ref="N39:N61" si="23">N4+AE4</f>
        <v>4815</v>
      </c>
      <c r="O39">
        <f t="shared" ref="O39:O61" si="24">O4+AF4</f>
        <v>1700</v>
      </c>
      <c r="P39">
        <f t="shared" ref="P39:P61" si="25">P4+AG4</f>
        <v>1990</v>
      </c>
    </row>
    <row r="40" spans="1:34">
      <c r="A40" t="s">
        <v>5</v>
      </c>
      <c r="B40">
        <f t="shared" si="11"/>
        <v>4900</v>
      </c>
      <c r="C40">
        <f t="shared" si="12"/>
        <v>10215</v>
      </c>
      <c r="D40">
        <f t="shared" si="13"/>
        <v>28670</v>
      </c>
      <c r="E40">
        <f t="shared" si="14"/>
        <v>28320</v>
      </c>
      <c r="F40">
        <f t="shared" si="15"/>
        <v>134050</v>
      </c>
      <c r="G40">
        <f t="shared" si="16"/>
        <v>4935</v>
      </c>
      <c r="H40">
        <f t="shared" si="17"/>
        <v>13450</v>
      </c>
      <c r="I40">
        <f t="shared" si="18"/>
        <v>20210</v>
      </c>
      <c r="J40">
        <f t="shared" si="19"/>
        <v>8615</v>
      </c>
      <c r="K40">
        <f t="shared" si="20"/>
        <v>12845</v>
      </c>
      <c r="L40">
        <f t="shared" si="21"/>
        <v>22405</v>
      </c>
      <c r="M40">
        <f t="shared" si="22"/>
        <v>10865</v>
      </c>
      <c r="N40">
        <f t="shared" si="23"/>
        <v>5265</v>
      </c>
      <c r="O40">
        <f t="shared" si="24"/>
        <v>1630</v>
      </c>
      <c r="P40">
        <f t="shared" si="25"/>
        <v>1815</v>
      </c>
    </row>
    <row r="41" spans="1:34">
      <c r="A41" t="s">
        <v>6</v>
      </c>
      <c r="B41">
        <f t="shared" si="11"/>
        <v>485</v>
      </c>
      <c r="C41">
        <f t="shared" si="12"/>
        <v>1025</v>
      </c>
      <c r="D41">
        <f t="shared" si="13"/>
        <v>920</v>
      </c>
      <c r="E41">
        <f t="shared" si="14"/>
        <v>1515</v>
      </c>
      <c r="F41">
        <f t="shared" si="15"/>
        <v>15560</v>
      </c>
      <c r="G41">
        <f t="shared" si="16"/>
        <v>420</v>
      </c>
      <c r="H41">
        <f t="shared" si="17"/>
        <v>1040</v>
      </c>
      <c r="I41">
        <f t="shared" si="18"/>
        <v>645</v>
      </c>
      <c r="J41">
        <f t="shared" si="19"/>
        <v>1235</v>
      </c>
      <c r="K41">
        <f t="shared" si="20"/>
        <v>2820</v>
      </c>
      <c r="L41">
        <f t="shared" si="21"/>
        <v>2080</v>
      </c>
      <c r="M41">
        <f t="shared" si="22"/>
        <v>985</v>
      </c>
      <c r="N41">
        <f t="shared" si="23"/>
        <v>300</v>
      </c>
      <c r="O41">
        <f t="shared" si="24"/>
        <v>265</v>
      </c>
      <c r="P41">
        <f t="shared" si="25"/>
        <v>255</v>
      </c>
    </row>
    <row r="42" spans="1:34">
      <c r="A42" t="s">
        <v>7</v>
      </c>
      <c r="B42">
        <f t="shared" si="11"/>
        <v>370</v>
      </c>
      <c r="C42">
        <f t="shared" si="12"/>
        <v>445</v>
      </c>
      <c r="D42">
        <f t="shared" si="13"/>
        <v>1140</v>
      </c>
      <c r="E42">
        <f t="shared" si="14"/>
        <v>915</v>
      </c>
      <c r="F42">
        <f t="shared" si="15"/>
        <v>4400</v>
      </c>
      <c r="G42">
        <f t="shared" si="16"/>
        <v>325</v>
      </c>
      <c r="H42">
        <f t="shared" si="17"/>
        <v>310</v>
      </c>
      <c r="I42">
        <f t="shared" si="18"/>
        <v>650</v>
      </c>
      <c r="J42">
        <f t="shared" si="19"/>
        <v>330</v>
      </c>
      <c r="K42">
        <f t="shared" si="20"/>
        <v>1060</v>
      </c>
      <c r="L42">
        <f t="shared" si="21"/>
        <v>840</v>
      </c>
      <c r="M42">
        <f t="shared" si="22"/>
        <v>300</v>
      </c>
      <c r="N42">
        <f t="shared" si="23"/>
        <v>260</v>
      </c>
      <c r="O42">
        <f t="shared" si="24"/>
        <v>210</v>
      </c>
      <c r="P42">
        <f t="shared" si="25"/>
        <v>70</v>
      </c>
    </row>
    <row r="43" spans="1:34">
      <c r="A43" t="s">
        <v>8</v>
      </c>
      <c r="B43">
        <f t="shared" si="11"/>
        <v>620</v>
      </c>
      <c r="C43">
        <f t="shared" si="12"/>
        <v>2160</v>
      </c>
      <c r="D43">
        <f t="shared" si="13"/>
        <v>4850</v>
      </c>
      <c r="E43">
        <f t="shared" si="14"/>
        <v>4175</v>
      </c>
      <c r="F43">
        <f t="shared" si="15"/>
        <v>28925</v>
      </c>
      <c r="G43">
        <f t="shared" si="16"/>
        <v>890</v>
      </c>
      <c r="H43">
        <f t="shared" si="17"/>
        <v>1625</v>
      </c>
      <c r="I43">
        <f t="shared" si="18"/>
        <v>2200</v>
      </c>
      <c r="J43">
        <f t="shared" si="19"/>
        <v>1930</v>
      </c>
      <c r="K43">
        <f t="shared" si="20"/>
        <v>4405</v>
      </c>
      <c r="L43">
        <f t="shared" si="21"/>
        <v>3145</v>
      </c>
      <c r="M43">
        <f t="shared" si="22"/>
        <v>1525</v>
      </c>
      <c r="N43">
        <f t="shared" si="23"/>
        <v>1090</v>
      </c>
      <c r="O43">
        <f t="shared" si="24"/>
        <v>430</v>
      </c>
      <c r="P43">
        <f t="shared" si="25"/>
        <v>215</v>
      </c>
    </row>
    <row r="44" spans="1:34">
      <c r="A44" t="s">
        <v>9</v>
      </c>
      <c r="B44">
        <f t="shared" si="11"/>
        <v>935</v>
      </c>
      <c r="C44">
        <f t="shared" si="12"/>
        <v>1265</v>
      </c>
      <c r="D44">
        <f t="shared" si="13"/>
        <v>3855</v>
      </c>
      <c r="E44">
        <f t="shared" si="14"/>
        <v>3250</v>
      </c>
      <c r="F44">
        <f t="shared" si="15"/>
        <v>15905</v>
      </c>
      <c r="G44">
        <f t="shared" si="16"/>
        <v>520</v>
      </c>
      <c r="H44">
        <f t="shared" si="17"/>
        <v>1160</v>
      </c>
      <c r="I44">
        <f t="shared" si="18"/>
        <v>1830</v>
      </c>
      <c r="J44">
        <f t="shared" si="19"/>
        <v>1095</v>
      </c>
      <c r="K44">
        <f t="shared" si="20"/>
        <v>1690</v>
      </c>
      <c r="L44">
        <f t="shared" si="21"/>
        <v>2525</v>
      </c>
      <c r="M44">
        <f t="shared" si="22"/>
        <v>875</v>
      </c>
      <c r="N44">
        <f t="shared" si="23"/>
        <v>535</v>
      </c>
      <c r="O44">
        <f t="shared" si="24"/>
        <v>265</v>
      </c>
      <c r="P44">
        <f t="shared" si="25"/>
        <v>90</v>
      </c>
    </row>
    <row r="45" spans="1:34">
      <c r="A45" t="s">
        <v>10</v>
      </c>
      <c r="B45">
        <f t="shared" si="11"/>
        <v>870</v>
      </c>
      <c r="C45">
        <f t="shared" si="12"/>
        <v>1660</v>
      </c>
      <c r="D45">
        <f t="shared" si="13"/>
        <v>1340</v>
      </c>
      <c r="E45">
        <f t="shared" si="14"/>
        <v>2090</v>
      </c>
      <c r="F45">
        <f t="shared" si="15"/>
        <v>25255</v>
      </c>
      <c r="G45">
        <f t="shared" si="16"/>
        <v>600</v>
      </c>
      <c r="H45">
        <f t="shared" si="17"/>
        <v>1730</v>
      </c>
      <c r="I45">
        <f t="shared" si="18"/>
        <v>1045</v>
      </c>
      <c r="J45">
        <f t="shared" si="19"/>
        <v>1840</v>
      </c>
      <c r="K45">
        <f t="shared" si="20"/>
        <v>6075</v>
      </c>
      <c r="L45">
        <f t="shared" si="21"/>
        <v>3090</v>
      </c>
      <c r="M45">
        <f t="shared" si="22"/>
        <v>1740</v>
      </c>
      <c r="N45">
        <f t="shared" si="23"/>
        <v>515</v>
      </c>
      <c r="O45">
        <f t="shared" si="24"/>
        <v>800</v>
      </c>
      <c r="P45">
        <f t="shared" si="25"/>
        <v>490</v>
      </c>
    </row>
    <row r="46" spans="1:34">
      <c r="A46" t="s">
        <v>11</v>
      </c>
      <c r="B46">
        <f t="shared" si="11"/>
        <v>375</v>
      </c>
      <c r="C46">
        <f t="shared" si="12"/>
        <v>600</v>
      </c>
      <c r="D46">
        <f t="shared" si="13"/>
        <v>1595</v>
      </c>
      <c r="E46">
        <f t="shared" si="14"/>
        <v>1285</v>
      </c>
      <c r="F46">
        <f t="shared" si="15"/>
        <v>4360</v>
      </c>
      <c r="G46">
        <f t="shared" si="16"/>
        <v>440</v>
      </c>
      <c r="H46">
        <f t="shared" si="17"/>
        <v>545</v>
      </c>
      <c r="I46">
        <f t="shared" si="18"/>
        <v>725</v>
      </c>
      <c r="J46">
        <f t="shared" si="19"/>
        <v>265</v>
      </c>
      <c r="K46">
        <f t="shared" si="20"/>
        <v>460</v>
      </c>
      <c r="L46">
        <f t="shared" si="21"/>
        <v>1340</v>
      </c>
      <c r="M46">
        <f t="shared" si="22"/>
        <v>575</v>
      </c>
      <c r="N46">
        <f t="shared" si="23"/>
        <v>490</v>
      </c>
      <c r="O46">
        <f t="shared" si="24"/>
        <v>80</v>
      </c>
      <c r="P46">
        <f t="shared" si="25"/>
        <v>30</v>
      </c>
    </row>
    <row r="47" spans="1:34">
      <c r="A47" t="s">
        <v>12</v>
      </c>
      <c r="B47">
        <f t="shared" si="11"/>
        <v>2000</v>
      </c>
      <c r="C47">
        <f t="shared" si="12"/>
        <v>3565</v>
      </c>
      <c r="D47">
        <f t="shared" si="13"/>
        <v>3735</v>
      </c>
      <c r="E47">
        <f t="shared" si="14"/>
        <v>5495</v>
      </c>
      <c r="F47">
        <f t="shared" si="15"/>
        <v>39915</v>
      </c>
      <c r="G47">
        <f t="shared" si="16"/>
        <v>1170</v>
      </c>
      <c r="H47">
        <f t="shared" si="17"/>
        <v>3505</v>
      </c>
      <c r="I47">
        <f t="shared" si="18"/>
        <v>2320</v>
      </c>
      <c r="J47">
        <f t="shared" si="19"/>
        <v>2960</v>
      </c>
      <c r="K47">
        <f t="shared" si="20"/>
        <v>7160</v>
      </c>
      <c r="L47">
        <f t="shared" si="21"/>
        <v>4205</v>
      </c>
      <c r="M47">
        <f t="shared" si="22"/>
        <v>2310</v>
      </c>
      <c r="N47">
        <f t="shared" si="23"/>
        <v>1090</v>
      </c>
      <c r="O47">
        <f t="shared" si="24"/>
        <v>910</v>
      </c>
      <c r="P47">
        <f t="shared" si="25"/>
        <v>940</v>
      </c>
    </row>
    <row r="48" spans="1:34">
      <c r="A48" t="s">
        <v>13</v>
      </c>
      <c r="B48">
        <f t="shared" si="11"/>
        <v>780</v>
      </c>
      <c r="C48">
        <f t="shared" si="12"/>
        <v>1105</v>
      </c>
      <c r="D48">
        <f t="shared" si="13"/>
        <v>1820</v>
      </c>
      <c r="E48">
        <f t="shared" si="14"/>
        <v>1435</v>
      </c>
      <c r="F48">
        <f t="shared" si="15"/>
        <v>4280</v>
      </c>
      <c r="G48">
        <f t="shared" si="16"/>
        <v>445</v>
      </c>
      <c r="H48">
        <f t="shared" si="17"/>
        <v>505</v>
      </c>
      <c r="I48">
        <f t="shared" si="18"/>
        <v>430</v>
      </c>
      <c r="J48">
        <f t="shared" si="19"/>
        <v>190</v>
      </c>
      <c r="K48">
        <f t="shared" si="20"/>
        <v>290</v>
      </c>
      <c r="L48">
        <f t="shared" si="21"/>
        <v>750</v>
      </c>
      <c r="M48">
        <f t="shared" si="22"/>
        <v>315</v>
      </c>
      <c r="N48">
        <f t="shared" si="23"/>
        <v>110</v>
      </c>
      <c r="O48">
        <f t="shared" si="24"/>
        <v>20</v>
      </c>
      <c r="P48">
        <f t="shared" si="25"/>
        <v>45</v>
      </c>
    </row>
    <row r="49" spans="1:17">
      <c r="A49" t="s">
        <v>14</v>
      </c>
      <c r="B49">
        <f t="shared" si="11"/>
        <v>1210</v>
      </c>
      <c r="C49">
        <f t="shared" si="12"/>
        <v>3240</v>
      </c>
      <c r="D49">
        <f t="shared" si="13"/>
        <v>8240</v>
      </c>
      <c r="E49">
        <f t="shared" si="14"/>
        <v>6565</v>
      </c>
      <c r="F49">
        <f t="shared" si="15"/>
        <v>45265</v>
      </c>
      <c r="G49">
        <f t="shared" si="16"/>
        <v>1275</v>
      </c>
      <c r="H49">
        <f t="shared" si="17"/>
        <v>2060</v>
      </c>
      <c r="I49">
        <f t="shared" si="18"/>
        <v>4480</v>
      </c>
      <c r="J49">
        <f t="shared" si="19"/>
        <v>2485</v>
      </c>
      <c r="K49">
        <f t="shared" si="20"/>
        <v>5185</v>
      </c>
      <c r="L49">
        <f t="shared" si="21"/>
        <v>3915</v>
      </c>
      <c r="M49">
        <f t="shared" si="22"/>
        <v>2455</v>
      </c>
      <c r="N49">
        <f t="shared" si="23"/>
        <v>1860</v>
      </c>
      <c r="O49">
        <f t="shared" si="24"/>
        <v>590</v>
      </c>
      <c r="P49">
        <f t="shared" si="25"/>
        <v>620</v>
      </c>
    </row>
    <row r="50" spans="1:17">
      <c r="A50" t="s">
        <v>15</v>
      </c>
      <c r="B50">
        <f t="shared" si="11"/>
        <v>590</v>
      </c>
      <c r="C50">
        <f t="shared" si="12"/>
        <v>1025</v>
      </c>
      <c r="D50">
        <f t="shared" si="13"/>
        <v>3215</v>
      </c>
      <c r="E50">
        <f t="shared" si="14"/>
        <v>5195</v>
      </c>
      <c r="F50">
        <f t="shared" si="15"/>
        <v>59325</v>
      </c>
      <c r="G50">
        <f t="shared" si="16"/>
        <v>720</v>
      </c>
      <c r="H50">
        <f t="shared" si="17"/>
        <v>1775</v>
      </c>
      <c r="I50">
        <f t="shared" si="18"/>
        <v>4460</v>
      </c>
      <c r="J50">
        <f t="shared" si="19"/>
        <v>2945</v>
      </c>
      <c r="K50">
        <f t="shared" si="20"/>
        <v>9465</v>
      </c>
      <c r="L50">
        <f t="shared" si="21"/>
        <v>3375</v>
      </c>
      <c r="M50">
        <f t="shared" si="22"/>
        <v>2215</v>
      </c>
      <c r="N50">
        <f t="shared" si="23"/>
        <v>2300</v>
      </c>
      <c r="O50">
        <f t="shared" si="24"/>
        <v>880</v>
      </c>
      <c r="P50">
        <f t="shared" si="25"/>
        <v>1085</v>
      </c>
    </row>
    <row r="51" spans="1:17">
      <c r="A51" t="s">
        <v>16</v>
      </c>
      <c r="B51">
        <f t="shared" si="11"/>
        <v>255</v>
      </c>
      <c r="C51">
        <f t="shared" si="12"/>
        <v>310</v>
      </c>
      <c r="D51">
        <f t="shared" si="13"/>
        <v>1120</v>
      </c>
      <c r="E51">
        <f t="shared" si="14"/>
        <v>725</v>
      </c>
      <c r="F51">
        <f t="shared" si="15"/>
        <v>2925</v>
      </c>
      <c r="G51">
        <f t="shared" si="16"/>
        <v>305</v>
      </c>
      <c r="H51">
        <f t="shared" si="17"/>
        <v>495</v>
      </c>
      <c r="I51">
        <f t="shared" si="18"/>
        <v>395</v>
      </c>
      <c r="J51">
        <f t="shared" si="19"/>
        <v>200</v>
      </c>
      <c r="K51">
        <f t="shared" si="20"/>
        <v>300</v>
      </c>
      <c r="L51">
        <f t="shared" si="21"/>
        <v>535</v>
      </c>
      <c r="M51">
        <f t="shared" si="22"/>
        <v>200</v>
      </c>
      <c r="N51">
        <f t="shared" si="23"/>
        <v>150</v>
      </c>
      <c r="O51">
        <f t="shared" si="24"/>
        <v>100</v>
      </c>
      <c r="P51">
        <f t="shared" si="25"/>
        <v>120</v>
      </c>
    </row>
    <row r="52" spans="1:17">
      <c r="A52" t="s">
        <v>17</v>
      </c>
      <c r="B52">
        <f t="shared" si="11"/>
        <v>3610</v>
      </c>
      <c r="C52">
        <f t="shared" si="12"/>
        <v>7295</v>
      </c>
      <c r="D52">
        <f t="shared" si="13"/>
        <v>9555</v>
      </c>
      <c r="E52">
        <f t="shared" si="14"/>
        <v>15015</v>
      </c>
      <c r="F52">
        <f t="shared" si="15"/>
        <v>185395</v>
      </c>
      <c r="G52">
        <f t="shared" si="16"/>
        <v>4255</v>
      </c>
      <c r="H52">
        <f t="shared" si="17"/>
        <v>11895</v>
      </c>
      <c r="I52">
        <f t="shared" si="18"/>
        <v>9835</v>
      </c>
      <c r="J52">
        <f t="shared" si="19"/>
        <v>11180</v>
      </c>
      <c r="K52">
        <f t="shared" si="20"/>
        <v>32855</v>
      </c>
      <c r="L52">
        <f t="shared" si="21"/>
        <v>22195</v>
      </c>
      <c r="M52">
        <f t="shared" si="22"/>
        <v>12520</v>
      </c>
      <c r="N52">
        <f t="shared" si="23"/>
        <v>5385</v>
      </c>
      <c r="O52">
        <f t="shared" si="24"/>
        <v>4235</v>
      </c>
      <c r="P52">
        <f t="shared" si="25"/>
        <v>5280</v>
      </c>
    </row>
    <row r="53" spans="1:17">
      <c r="A53" t="s">
        <v>18</v>
      </c>
      <c r="B53">
        <f t="shared" si="11"/>
        <v>3440</v>
      </c>
      <c r="C53">
        <f t="shared" si="12"/>
        <v>8790</v>
      </c>
      <c r="D53">
        <f t="shared" si="13"/>
        <v>13710</v>
      </c>
      <c r="E53">
        <f t="shared" si="14"/>
        <v>20625</v>
      </c>
      <c r="F53">
        <f t="shared" si="15"/>
        <v>127030</v>
      </c>
      <c r="G53">
        <f t="shared" si="16"/>
        <v>4245</v>
      </c>
      <c r="H53">
        <f t="shared" si="17"/>
        <v>17225</v>
      </c>
      <c r="I53">
        <f t="shared" si="18"/>
        <v>10285</v>
      </c>
      <c r="J53">
        <f t="shared" si="19"/>
        <v>11430</v>
      </c>
      <c r="K53">
        <f t="shared" si="20"/>
        <v>29025</v>
      </c>
      <c r="L53">
        <f t="shared" si="21"/>
        <v>23640</v>
      </c>
      <c r="M53">
        <f t="shared" si="22"/>
        <v>13375</v>
      </c>
      <c r="N53">
        <f t="shared" si="23"/>
        <v>4985</v>
      </c>
      <c r="O53">
        <f t="shared" si="24"/>
        <v>4200</v>
      </c>
      <c r="P53">
        <f t="shared" si="25"/>
        <v>3660</v>
      </c>
    </row>
    <row r="54" spans="1:17">
      <c r="A54" t="s">
        <v>19</v>
      </c>
      <c r="B54">
        <f t="shared" si="11"/>
        <v>235</v>
      </c>
      <c r="C54">
        <f t="shared" si="12"/>
        <v>565</v>
      </c>
      <c r="D54">
        <f t="shared" si="13"/>
        <v>1265</v>
      </c>
      <c r="E54">
        <f t="shared" si="14"/>
        <v>990</v>
      </c>
      <c r="F54">
        <f t="shared" si="15"/>
        <v>8260</v>
      </c>
      <c r="G54">
        <f t="shared" si="16"/>
        <v>315</v>
      </c>
      <c r="H54">
        <f t="shared" si="17"/>
        <v>330</v>
      </c>
      <c r="I54">
        <f t="shared" si="18"/>
        <v>945</v>
      </c>
      <c r="J54">
        <f t="shared" si="19"/>
        <v>420</v>
      </c>
      <c r="K54">
        <f t="shared" si="20"/>
        <v>1200</v>
      </c>
      <c r="L54">
        <f t="shared" si="21"/>
        <v>645</v>
      </c>
      <c r="M54">
        <f t="shared" si="22"/>
        <v>440</v>
      </c>
      <c r="N54">
        <f t="shared" si="23"/>
        <v>465</v>
      </c>
      <c r="O54">
        <f t="shared" si="24"/>
        <v>240</v>
      </c>
      <c r="P54">
        <f t="shared" si="25"/>
        <v>365</v>
      </c>
    </row>
    <row r="55" spans="1:17">
      <c r="A55" t="s">
        <v>20</v>
      </c>
      <c r="B55">
        <f t="shared" si="11"/>
        <v>680</v>
      </c>
      <c r="C55">
        <f t="shared" si="12"/>
        <v>1400</v>
      </c>
      <c r="D55">
        <f t="shared" si="13"/>
        <v>2065</v>
      </c>
      <c r="E55">
        <f t="shared" si="14"/>
        <v>2470</v>
      </c>
      <c r="F55">
        <f t="shared" si="15"/>
        <v>18275</v>
      </c>
      <c r="G55">
        <f t="shared" si="16"/>
        <v>575</v>
      </c>
      <c r="H55">
        <f t="shared" si="17"/>
        <v>1010</v>
      </c>
      <c r="I55">
        <f t="shared" si="18"/>
        <v>1690</v>
      </c>
      <c r="J55">
        <f t="shared" si="19"/>
        <v>1330</v>
      </c>
      <c r="K55">
        <f t="shared" si="20"/>
        <v>2720</v>
      </c>
      <c r="L55">
        <f t="shared" si="21"/>
        <v>2365</v>
      </c>
      <c r="M55">
        <f t="shared" si="22"/>
        <v>995</v>
      </c>
      <c r="N55">
        <f t="shared" si="23"/>
        <v>395</v>
      </c>
      <c r="O55">
        <f t="shared" si="24"/>
        <v>185</v>
      </c>
      <c r="P55">
        <f t="shared" si="25"/>
        <v>165</v>
      </c>
    </row>
    <row r="56" spans="1:17">
      <c r="A56" t="s">
        <v>21</v>
      </c>
      <c r="B56">
        <f t="shared" si="11"/>
        <v>270</v>
      </c>
      <c r="C56">
        <f t="shared" si="12"/>
        <v>635</v>
      </c>
      <c r="D56">
        <f t="shared" si="13"/>
        <v>1080</v>
      </c>
      <c r="E56">
        <f t="shared" si="14"/>
        <v>790</v>
      </c>
      <c r="F56">
        <f t="shared" si="15"/>
        <v>2615</v>
      </c>
      <c r="G56">
        <f t="shared" si="16"/>
        <v>380</v>
      </c>
      <c r="H56">
        <f t="shared" si="17"/>
        <v>335</v>
      </c>
      <c r="I56">
        <f t="shared" si="18"/>
        <v>540</v>
      </c>
      <c r="J56">
        <f t="shared" si="19"/>
        <v>75</v>
      </c>
      <c r="K56">
        <f t="shared" si="20"/>
        <v>205</v>
      </c>
      <c r="L56">
        <f t="shared" si="21"/>
        <v>765</v>
      </c>
      <c r="M56">
        <f t="shared" si="22"/>
        <v>175</v>
      </c>
      <c r="N56">
        <f t="shared" si="23"/>
        <v>100</v>
      </c>
      <c r="O56">
        <f t="shared" si="24"/>
        <v>0</v>
      </c>
      <c r="P56">
        <f t="shared" si="25"/>
        <v>10</v>
      </c>
    </row>
    <row r="57" spans="1:17">
      <c r="A57" t="s">
        <v>22</v>
      </c>
      <c r="B57">
        <f t="shared" si="11"/>
        <v>220</v>
      </c>
      <c r="C57">
        <f t="shared" si="12"/>
        <v>610</v>
      </c>
      <c r="D57">
        <f t="shared" si="13"/>
        <v>1700</v>
      </c>
      <c r="E57">
        <f t="shared" si="14"/>
        <v>1240</v>
      </c>
      <c r="F57">
        <f t="shared" si="15"/>
        <v>6990</v>
      </c>
      <c r="G57">
        <f t="shared" si="16"/>
        <v>160</v>
      </c>
      <c r="H57">
        <f t="shared" si="17"/>
        <v>455</v>
      </c>
      <c r="I57">
        <f t="shared" si="18"/>
        <v>980</v>
      </c>
      <c r="J57">
        <f t="shared" si="19"/>
        <v>295</v>
      </c>
      <c r="K57">
        <f t="shared" si="20"/>
        <v>1240</v>
      </c>
      <c r="L57">
        <f t="shared" si="21"/>
        <v>910</v>
      </c>
      <c r="M57">
        <f t="shared" si="22"/>
        <v>480</v>
      </c>
      <c r="N57">
        <f t="shared" si="23"/>
        <v>410</v>
      </c>
      <c r="O57">
        <f t="shared" si="24"/>
        <v>210</v>
      </c>
      <c r="P57">
        <f t="shared" si="25"/>
        <v>150</v>
      </c>
    </row>
    <row r="58" spans="1:17">
      <c r="A58" t="s">
        <v>23</v>
      </c>
      <c r="B58">
        <f t="shared" si="11"/>
        <v>1340</v>
      </c>
      <c r="C58">
        <f t="shared" si="12"/>
        <v>2985</v>
      </c>
      <c r="D58">
        <f t="shared" si="13"/>
        <v>6675</v>
      </c>
      <c r="E58">
        <f t="shared" si="14"/>
        <v>4375</v>
      </c>
      <c r="F58">
        <f t="shared" si="15"/>
        <v>22995</v>
      </c>
      <c r="G58">
        <f t="shared" si="16"/>
        <v>1265</v>
      </c>
      <c r="H58">
        <f t="shared" si="17"/>
        <v>1945</v>
      </c>
      <c r="I58">
        <f t="shared" si="18"/>
        <v>2780</v>
      </c>
      <c r="J58">
        <f t="shared" si="19"/>
        <v>1320</v>
      </c>
      <c r="K58">
        <f t="shared" si="20"/>
        <v>2715</v>
      </c>
      <c r="L58">
        <f t="shared" si="21"/>
        <v>3565</v>
      </c>
      <c r="M58">
        <f t="shared" si="22"/>
        <v>1360</v>
      </c>
      <c r="N58">
        <f t="shared" si="23"/>
        <v>1205</v>
      </c>
      <c r="O58">
        <f t="shared" si="24"/>
        <v>250</v>
      </c>
      <c r="P58">
        <f t="shared" si="25"/>
        <v>305</v>
      </c>
    </row>
    <row r="59" spans="1:17">
      <c r="A59" t="s">
        <v>24</v>
      </c>
      <c r="B59">
        <f t="shared" si="11"/>
        <v>990</v>
      </c>
      <c r="C59">
        <f t="shared" si="12"/>
        <v>1415</v>
      </c>
      <c r="D59">
        <f t="shared" si="13"/>
        <v>3710</v>
      </c>
      <c r="E59">
        <f t="shared" si="14"/>
        <v>3435</v>
      </c>
      <c r="F59">
        <f t="shared" si="15"/>
        <v>14515</v>
      </c>
      <c r="G59">
        <f t="shared" si="16"/>
        <v>645</v>
      </c>
      <c r="H59">
        <f t="shared" si="17"/>
        <v>1625</v>
      </c>
      <c r="I59">
        <f t="shared" si="18"/>
        <v>2315</v>
      </c>
      <c r="J59">
        <f t="shared" si="19"/>
        <v>965</v>
      </c>
      <c r="K59">
        <f t="shared" si="20"/>
        <v>1270</v>
      </c>
      <c r="L59">
        <f t="shared" si="21"/>
        <v>2755</v>
      </c>
      <c r="M59">
        <f t="shared" si="22"/>
        <v>1500</v>
      </c>
      <c r="N59">
        <f t="shared" si="23"/>
        <v>625</v>
      </c>
      <c r="O59">
        <f t="shared" si="24"/>
        <v>55</v>
      </c>
      <c r="P59">
        <f t="shared" si="25"/>
        <v>120</v>
      </c>
    </row>
    <row r="60" spans="1:17">
      <c r="A60" t="s">
        <v>25</v>
      </c>
      <c r="B60">
        <f t="shared" si="11"/>
        <v>415</v>
      </c>
      <c r="C60">
        <f t="shared" si="12"/>
        <v>1165</v>
      </c>
      <c r="D60">
        <f t="shared" si="13"/>
        <v>2750</v>
      </c>
      <c r="E60">
        <f t="shared" si="14"/>
        <v>1810</v>
      </c>
      <c r="F60">
        <f t="shared" si="15"/>
        <v>8815</v>
      </c>
      <c r="G60">
        <f t="shared" si="16"/>
        <v>315</v>
      </c>
      <c r="H60">
        <f t="shared" si="17"/>
        <v>655</v>
      </c>
      <c r="I60">
        <f t="shared" si="18"/>
        <v>1165</v>
      </c>
      <c r="J60">
        <f t="shared" si="19"/>
        <v>550</v>
      </c>
      <c r="K60">
        <f t="shared" si="20"/>
        <v>1390</v>
      </c>
      <c r="L60">
        <f t="shared" si="21"/>
        <v>1720</v>
      </c>
      <c r="M60">
        <f t="shared" si="22"/>
        <v>820</v>
      </c>
      <c r="N60">
        <f t="shared" si="23"/>
        <v>705</v>
      </c>
      <c r="O60">
        <f t="shared" si="24"/>
        <v>200</v>
      </c>
      <c r="P60">
        <f t="shared" si="25"/>
        <v>325</v>
      </c>
    </row>
    <row r="61" spans="1:17">
      <c r="A61" t="s">
        <v>26</v>
      </c>
      <c r="B61">
        <f t="shared" si="11"/>
        <v>12105</v>
      </c>
      <c r="C61">
        <f t="shared" si="12"/>
        <v>14225</v>
      </c>
      <c r="D61">
        <f t="shared" si="13"/>
        <v>30210</v>
      </c>
      <c r="E61">
        <f t="shared" si="14"/>
        <v>19745</v>
      </c>
      <c r="F61">
        <f t="shared" si="15"/>
        <v>59945</v>
      </c>
      <c r="G61">
        <f t="shared" si="16"/>
        <v>10720</v>
      </c>
      <c r="H61">
        <f t="shared" si="17"/>
        <v>17450</v>
      </c>
      <c r="I61">
        <f t="shared" si="18"/>
        <v>13705</v>
      </c>
      <c r="J61">
        <f t="shared" si="19"/>
        <v>3900</v>
      </c>
      <c r="K61">
        <f t="shared" si="20"/>
        <v>4415</v>
      </c>
      <c r="L61">
        <f t="shared" si="21"/>
        <v>33825</v>
      </c>
      <c r="M61">
        <f t="shared" si="22"/>
        <v>8210</v>
      </c>
      <c r="N61">
        <f t="shared" si="23"/>
        <v>2860</v>
      </c>
      <c r="O61">
        <f t="shared" si="24"/>
        <v>395</v>
      </c>
      <c r="P61">
        <f t="shared" si="25"/>
        <v>545</v>
      </c>
    </row>
    <row r="62" spans="1:17">
      <c r="Q62">
        <f>SUM(B38:P61)</f>
        <v>2072055</v>
      </c>
    </row>
    <row r="63" spans="1:17">
      <c r="B63" t="s">
        <v>75</v>
      </c>
      <c r="G63" t="s">
        <v>76</v>
      </c>
      <c r="L63" t="s">
        <v>77</v>
      </c>
    </row>
    <row r="64" spans="1:17">
      <c r="A64" t="s">
        <v>72</v>
      </c>
      <c r="B64" t="s">
        <v>78</v>
      </c>
      <c r="C64" t="s">
        <v>79</v>
      </c>
      <c r="D64" t="s">
        <v>80</v>
      </c>
      <c r="E64" t="s">
        <v>81</v>
      </c>
      <c r="F64" t="s">
        <v>82</v>
      </c>
      <c r="G64" t="s">
        <v>78</v>
      </c>
      <c r="H64" t="s">
        <v>79</v>
      </c>
      <c r="I64" t="s">
        <v>80</v>
      </c>
      <c r="J64" t="s">
        <v>81</v>
      </c>
      <c r="K64" t="s">
        <v>82</v>
      </c>
      <c r="L64" t="s">
        <v>78</v>
      </c>
      <c r="M64" t="s">
        <v>79</v>
      </c>
      <c r="N64" t="s">
        <v>80</v>
      </c>
      <c r="O64" t="s">
        <v>81</v>
      </c>
      <c r="P64" t="s">
        <v>82</v>
      </c>
    </row>
    <row r="65" spans="1:17">
      <c r="A65" s="1" t="s">
        <v>67</v>
      </c>
      <c r="B65" s="2">
        <f>B47+B52+B53</f>
        <v>9050</v>
      </c>
      <c r="C65" s="2">
        <f t="shared" ref="C65:P65" si="26">C47+C52+C53</f>
        <v>19650</v>
      </c>
      <c r="D65" s="2">
        <f t="shared" si="26"/>
        <v>27000</v>
      </c>
      <c r="E65" s="2">
        <f t="shared" si="26"/>
        <v>41135</v>
      </c>
      <c r="F65" s="2">
        <f t="shared" si="26"/>
        <v>352340</v>
      </c>
      <c r="G65" s="2">
        <f t="shared" si="26"/>
        <v>9670</v>
      </c>
      <c r="H65" s="2">
        <f t="shared" si="26"/>
        <v>32625</v>
      </c>
      <c r="I65" s="2">
        <f t="shared" si="26"/>
        <v>22440</v>
      </c>
      <c r="J65" s="2">
        <f t="shared" si="26"/>
        <v>25570</v>
      </c>
      <c r="K65" s="2">
        <f t="shared" si="26"/>
        <v>69040</v>
      </c>
      <c r="L65" s="2">
        <f t="shared" si="26"/>
        <v>50040</v>
      </c>
      <c r="M65" s="2">
        <f t="shared" si="26"/>
        <v>28205</v>
      </c>
      <c r="N65" s="2">
        <f t="shared" si="26"/>
        <v>11460</v>
      </c>
      <c r="O65" s="2">
        <f t="shared" si="26"/>
        <v>9345</v>
      </c>
      <c r="P65" s="2">
        <f t="shared" si="26"/>
        <v>9880</v>
      </c>
    </row>
    <row r="66" spans="1:17">
      <c r="A66" s="1" t="s">
        <v>68</v>
      </c>
      <c r="B66">
        <f>B39+B40+B43+B49+B50+B61</f>
        <v>21900</v>
      </c>
      <c r="C66">
        <f t="shared" ref="C66:P66" si="27">C39+C40+C43+C49+C50+C61</f>
        <v>35565</v>
      </c>
      <c r="D66">
        <f t="shared" si="27"/>
        <v>85760</v>
      </c>
      <c r="E66">
        <f t="shared" si="27"/>
        <v>75315</v>
      </c>
      <c r="F66">
        <f t="shared" si="27"/>
        <v>426460</v>
      </c>
      <c r="G66">
        <f t="shared" si="27"/>
        <v>20445</v>
      </c>
      <c r="H66">
        <f t="shared" si="27"/>
        <v>40600</v>
      </c>
      <c r="I66">
        <f t="shared" si="27"/>
        <v>55365</v>
      </c>
      <c r="J66">
        <f t="shared" si="27"/>
        <v>26820</v>
      </c>
      <c r="K66">
        <f t="shared" si="27"/>
        <v>51565</v>
      </c>
      <c r="L66">
        <f t="shared" si="27"/>
        <v>74515</v>
      </c>
      <c r="M66">
        <f t="shared" si="27"/>
        <v>30965</v>
      </c>
      <c r="N66">
        <f t="shared" si="27"/>
        <v>18190</v>
      </c>
      <c r="O66">
        <f t="shared" si="27"/>
        <v>5625</v>
      </c>
      <c r="P66">
        <f t="shared" si="27"/>
        <v>6270</v>
      </c>
    </row>
    <row r="67" spans="1:17">
      <c r="A67" s="1" t="s">
        <v>69</v>
      </c>
      <c r="B67">
        <f>B38+B48+B58</f>
        <v>3320</v>
      </c>
      <c r="C67">
        <f t="shared" ref="C67:P67" si="28">C38+C48+C58</f>
        <v>7525</v>
      </c>
      <c r="D67">
        <f t="shared" si="28"/>
        <v>14120</v>
      </c>
      <c r="E67">
        <f t="shared" si="28"/>
        <v>8635</v>
      </c>
      <c r="F67">
        <f t="shared" si="28"/>
        <v>35915</v>
      </c>
      <c r="G67">
        <f t="shared" si="28"/>
        <v>3060</v>
      </c>
      <c r="H67">
        <f t="shared" si="28"/>
        <v>3660</v>
      </c>
      <c r="I67">
        <f t="shared" si="28"/>
        <v>4135</v>
      </c>
      <c r="J67">
        <f t="shared" si="28"/>
        <v>1700</v>
      </c>
      <c r="K67">
        <f t="shared" si="28"/>
        <v>3220</v>
      </c>
      <c r="L67">
        <f t="shared" si="28"/>
        <v>6545</v>
      </c>
      <c r="M67">
        <f t="shared" si="28"/>
        <v>2120</v>
      </c>
      <c r="N67">
        <f t="shared" si="28"/>
        <v>1450</v>
      </c>
      <c r="O67">
        <f t="shared" si="28"/>
        <v>290</v>
      </c>
      <c r="P67">
        <f t="shared" si="28"/>
        <v>375</v>
      </c>
    </row>
    <row r="68" spans="1:17">
      <c r="A68" s="1" t="s">
        <v>70</v>
      </c>
      <c r="B68">
        <f>B42+B44+B46+B51+B54+B56+B57+B59+B60</f>
        <v>4065</v>
      </c>
      <c r="C68">
        <f t="shared" ref="C68:P68" si="29">C42+C44+C46+C51+C54+C56+C57+C59+C60</f>
        <v>7010</v>
      </c>
      <c r="D68">
        <f t="shared" si="29"/>
        <v>18215</v>
      </c>
      <c r="E68">
        <f t="shared" si="29"/>
        <v>14440</v>
      </c>
      <c r="F68">
        <f t="shared" si="29"/>
        <v>68785</v>
      </c>
      <c r="G68">
        <f t="shared" si="29"/>
        <v>3405</v>
      </c>
      <c r="H68">
        <f t="shared" si="29"/>
        <v>5910</v>
      </c>
      <c r="I68">
        <f t="shared" si="29"/>
        <v>9545</v>
      </c>
      <c r="J68">
        <f t="shared" si="29"/>
        <v>4195</v>
      </c>
      <c r="K68">
        <f t="shared" si="29"/>
        <v>8815</v>
      </c>
      <c r="L68">
        <f t="shared" si="29"/>
        <v>12035</v>
      </c>
      <c r="M68">
        <f t="shared" si="29"/>
        <v>5365</v>
      </c>
      <c r="N68">
        <f t="shared" si="29"/>
        <v>3740</v>
      </c>
      <c r="O68">
        <f t="shared" si="29"/>
        <v>1360</v>
      </c>
      <c r="P68">
        <f t="shared" si="29"/>
        <v>1280</v>
      </c>
    </row>
    <row r="69" spans="1:17">
      <c r="A69" s="1" t="s">
        <v>71</v>
      </c>
      <c r="B69">
        <f>B41+B45+B55</f>
        <v>2035</v>
      </c>
      <c r="C69">
        <f t="shared" ref="C69:P69" si="30">C41+C45+C55</f>
        <v>4085</v>
      </c>
      <c r="D69">
        <f t="shared" si="30"/>
        <v>4325</v>
      </c>
      <c r="E69">
        <f t="shared" si="30"/>
        <v>6075</v>
      </c>
      <c r="F69">
        <f t="shared" si="30"/>
        <v>59090</v>
      </c>
      <c r="G69">
        <f t="shared" si="30"/>
        <v>1595</v>
      </c>
      <c r="H69">
        <f t="shared" si="30"/>
        <v>3780</v>
      </c>
      <c r="I69">
        <f t="shared" si="30"/>
        <v>3380</v>
      </c>
      <c r="J69">
        <f t="shared" si="30"/>
        <v>4405</v>
      </c>
      <c r="K69">
        <f t="shared" si="30"/>
        <v>11615</v>
      </c>
      <c r="L69">
        <f t="shared" si="30"/>
        <v>7535</v>
      </c>
      <c r="M69">
        <f t="shared" si="30"/>
        <v>3720</v>
      </c>
      <c r="N69">
        <f t="shared" si="30"/>
        <v>1210</v>
      </c>
      <c r="O69">
        <f t="shared" si="30"/>
        <v>1250</v>
      </c>
      <c r="P69">
        <f t="shared" si="30"/>
        <v>910</v>
      </c>
    </row>
    <row r="70" spans="1:17">
      <c r="Q70">
        <f>SUM(B65:P69)</f>
        <v>2072055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"/>
  <sheetViews>
    <sheetView workbookViewId="0">
      <selection activeCell="J38" sqref="J38"/>
    </sheetView>
  </sheetViews>
  <sheetFormatPr defaultColWidth="8.28515625" defaultRowHeight="15"/>
  <sheetData>
    <row r="1" spans="1:33">
      <c r="A1" s="3" t="s">
        <v>74</v>
      </c>
      <c r="B1" t="s">
        <v>65</v>
      </c>
      <c r="G1" t="s">
        <v>64</v>
      </c>
      <c r="L1" t="s">
        <v>0</v>
      </c>
      <c r="R1" s="3" t="s">
        <v>83</v>
      </c>
      <c r="S1" t="s">
        <v>65</v>
      </c>
      <c r="X1" t="s">
        <v>64</v>
      </c>
      <c r="AC1" t="s">
        <v>0</v>
      </c>
    </row>
    <row r="2" spans="1:33">
      <c r="A2" t="s">
        <v>1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29</v>
      </c>
      <c r="H2" t="s">
        <v>30</v>
      </c>
      <c r="I2" t="s">
        <v>31</v>
      </c>
      <c r="J2" t="s">
        <v>32</v>
      </c>
      <c r="K2" t="s">
        <v>33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R2" t="s">
        <v>1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</row>
    <row r="3" spans="1:33">
      <c r="A3" t="s">
        <v>3</v>
      </c>
      <c r="B3" s="4">
        <v>3520</v>
      </c>
      <c r="C3" s="4">
        <v>7370</v>
      </c>
      <c r="D3" s="4">
        <v>1235</v>
      </c>
      <c r="E3" s="4">
        <v>2365</v>
      </c>
      <c r="F3" s="4">
        <v>1590</v>
      </c>
      <c r="G3" s="4">
        <v>315</v>
      </c>
      <c r="H3" s="4">
        <v>820</v>
      </c>
      <c r="I3" s="4">
        <v>135</v>
      </c>
      <c r="J3" s="4">
        <v>785</v>
      </c>
      <c r="K3" s="4">
        <v>415</v>
      </c>
      <c r="L3" s="4">
        <v>160</v>
      </c>
      <c r="M3" s="4">
        <v>255</v>
      </c>
      <c r="N3" s="4">
        <v>45</v>
      </c>
      <c r="O3" s="4">
        <v>485</v>
      </c>
      <c r="P3" s="4">
        <v>380</v>
      </c>
      <c r="R3" t="s">
        <v>3</v>
      </c>
      <c r="S3" s="4">
        <v>230</v>
      </c>
      <c r="T3" s="4">
        <v>2110</v>
      </c>
      <c r="U3" s="4">
        <v>170</v>
      </c>
      <c r="V3" s="4">
        <v>1150</v>
      </c>
      <c r="W3" s="4">
        <v>2005</v>
      </c>
      <c r="X3" s="4">
        <v>0</v>
      </c>
      <c r="Y3" s="4">
        <v>380</v>
      </c>
      <c r="Z3" s="4">
        <v>4</v>
      </c>
      <c r="AA3" s="4">
        <v>320</v>
      </c>
      <c r="AB3" s="4">
        <v>715</v>
      </c>
      <c r="AC3" s="4">
        <v>30</v>
      </c>
      <c r="AD3" s="4">
        <v>450</v>
      </c>
      <c r="AE3" s="4">
        <v>30</v>
      </c>
      <c r="AF3" s="4">
        <v>300</v>
      </c>
      <c r="AG3" s="4">
        <v>720</v>
      </c>
    </row>
    <row r="4" spans="1:33">
      <c r="A4" t="s">
        <v>4</v>
      </c>
      <c r="B4" s="4">
        <v>16395</v>
      </c>
      <c r="C4" s="4">
        <v>55450</v>
      </c>
      <c r="D4" s="4">
        <v>8465</v>
      </c>
      <c r="E4" s="4">
        <v>7990</v>
      </c>
      <c r="F4" s="4">
        <v>13290</v>
      </c>
      <c r="G4" s="4">
        <v>2755</v>
      </c>
      <c r="H4" s="4">
        <v>13520</v>
      </c>
      <c r="I4" s="4">
        <v>2730</v>
      </c>
      <c r="J4" s="4">
        <v>2965</v>
      </c>
      <c r="K4" s="4">
        <v>5855</v>
      </c>
      <c r="L4" s="4">
        <v>1815</v>
      </c>
      <c r="M4" s="4">
        <v>5340</v>
      </c>
      <c r="N4" s="4">
        <v>795</v>
      </c>
      <c r="O4" s="4">
        <v>2720</v>
      </c>
      <c r="P4" s="4">
        <v>3985</v>
      </c>
      <c r="R4" t="s">
        <v>4</v>
      </c>
      <c r="S4" s="4">
        <v>990</v>
      </c>
      <c r="T4" s="4">
        <v>11610</v>
      </c>
      <c r="U4" s="4">
        <v>1700</v>
      </c>
      <c r="V4" s="4">
        <v>2025</v>
      </c>
      <c r="W4" s="4">
        <v>10115</v>
      </c>
      <c r="X4" s="4">
        <v>370</v>
      </c>
      <c r="Y4" s="4">
        <v>4840</v>
      </c>
      <c r="Z4" s="4">
        <v>845</v>
      </c>
      <c r="AA4" s="4">
        <v>855</v>
      </c>
      <c r="AB4" s="4">
        <v>3915</v>
      </c>
      <c r="AC4" s="4">
        <v>290</v>
      </c>
      <c r="AD4" s="4">
        <v>3125</v>
      </c>
      <c r="AE4" s="4">
        <v>585</v>
      </c>
      <c r="AF4" s="4">
        <v>1165</v>
      </c>
      <c r="AG4" s="4">
        <v>2230</v>
      </c>
    </row>
    <row r="5" spans="1:33">
      <c r="A5" t="s">
        <v>5</v>
      </c>
      <c r="B5" s="4">
        <v>27460</v>
      </c>
      <c r="C5" s="4">
        <v>76250</v>
      </c>
      <c r="D5" s="4">
        <v>11105</v>
      </c>
      <c r="E5" s="4">
        <v>15905</v>
      </c>
      <c r="F5" s="4">
        <v>20005</v>
      </c>
      <c r="G5" s="4">
        <v>3515</v>
      </c>
      <c r="H5" s="4">
        <v>16645</v>
      </c>
      <c r="I5" s="4">
        <v>2945</v>
      </c>
      <c r="J5" s="4">
        <v>4750</v>
      </c>
      <c r="K5" s="4">
        <v>8250</v>
      </c>
      <c r="L5" s="4">
        <v>1925</v>
      </c>
      <c r="M5" s="4">
        <v>7945</v>
      </c>
      <c r="N5" s="4">
        <v>1375</v>
      </c>
      <c r="O5" s="4">
        <v>4645</v>
      </c>
      <c r="P5" s="4">
        <v>4735</v>
      </c>
      <c r="R5" t="s">
        <v>5</v>
      </c>
      <c r="S5" s="4">
        <v>3185</v>
      </c>
      <c r="T5" s="4">
        <v>22690</v>
      </c>
      <c r="U5" s="4">
        <v>2960</v>
      </c>
      <c r="V5" s="4">
        <v>5275</v>
      </c>
      <c r="W5" s="4">
        <v>21315</v>
      </c>
      <c r="X5" s="4">
        <v>1460</v>
      </c>
      <c r="Y5" s="4">
        <v>7995</v>
      </c>
      <c r="Z5" s="4">
        <v>1345</v>
      </c>
      <c r="AA5" s="4">
        <v>3900</v>
      </c>
      <c r="AB5" s="4">
        <v>9250</v>
      </c>
      <c r="AC5" s="4">
        <v>1190</v>
      </c>
      <c r="AD5" s="4">
        <v>7150</v>
      </c>
      <c r="AE5" s="4">
        <v>595</v>
      </c>
      <c r="AF5" s="4">
        <v>5690</v>
      </c>
      <c r="AG5" s="4">
        <v>6725</v>
      </c>
    </row>
    <row r="6" spans="1:33">
      <c r="A6" t="s">
        <v>6</v>
      </c>
      <c r="B6" s="4">
        <v>2250</v>
      </c>
      <c r="C6" s="4">
        <v>10290</v>
      </c>
      <c r="D6" s="4">
        <v>1865</v>
      </c>
      <c r="E6" s="4">
        <v>985</v>
      </c>
      <c r="F6" s="4">
        <v>2075</v>
      </c>
      <c r="G6" s="4">
        <v>415</v>
      </c>
      <c r="H6" s="4">
        <v>2905</v>
      </c>
      <c r="I6" s="4">
        <v>825</v>
      </c>
      <c r="J6" s="4">
        <v>275</v>
      </c>
      <c r="K6" s="4">
        <v>745</v>
      </c>
      <c r="L6" s="4">
        <v>290</v>
      </c>
      <c r="M6" s="4">
        <v>1120</v>
      </c>
      <c r="N6" s="4">
        <v>185</v>
      </c>
      <c r="O6" s="4">
        <v>450</v>
      </c>
      <c r="P6" s="4">
        <v>790</v>
      </c>
      <c r="R6" t="s">
        <v>6</v>
      </c>
      <c r="S6" s="4">
        <v>180</v>
      </c>
      <c r="T6" s="4">
        <v>935</v>
      </c>
      <c r="U6" s="4">
        <v>80</v>
      </c>
      <c r="V6" s="4">
        <v>465</v>
      </c>
      <c r="W6" s="4">
        <v>365</v>
      </c>
      <c r="X6" s="4">
        <v>70</v>
      </c>
      <c r="Y6" s="4">
        <v>570</v>
      </c>
      <c r="Z6" s="4">
        <v>0</v>
      </c>
      <c r="AA6" s="4">
        <v>105</v>
      </c>
      <c r="AB6" s="4">
        <v>255</v>
      </c>
      <c r="AC6" s="4">
        <v>65</v>
      </c>
      <c r="AD6" s="4">
        <v>610</v>
      </c>
      <c r="AE6" s="4">
        <v>0</v>
      </c>
      <c r="AF6" s="4">
        <v>295</v>
      </c>
      <c r="AG6" s="4">
        <v>90</v>
      </c>
    </row>
    <row r="7" spans="1:33">
      <c r="A7" t="s">
        <v>7</v>
      </c>
      <c r="B7" s="4">
        <v>1135</v>
      </c>
      <c r="C7" s="4">
        <v>3084</v>
      </c>
      <c r="D7" s="4">
        <v>305</v>
      </c>
      <c r="E7" s="4">
        <v>310</v>
      </c>
      <c r="F7" s="4">
        <v>499</v>
      </c>
      <c r="G7" s="4">
        <v>235</v>
      </c>
      <c r="H7" s="4">
        <v>1005</v>
      </c>
      <c r="I7" s="4">
        <v>415</v>
      </c>
      <c r="J7" s="4">
        <v>255</v>
      </c>
      <c r="K7" s="4">
        <v>235</v>
      </c>
      <c r="L7" s="4">
        <v>170</v>
      </c>
      <c r="M7" s="4">
        <v>450</v>
      </c>
      <c r="N7" s="4">
        <v>154</v>
      </c>
      <c r="O7" s="4">
        <v>220</v>
      </c>
      <c r="P7" s="4">
        <v>224</v>
      </c>
      <c r="R7" t="s">
        <v>7</v>
      </c>
      <c r="S7" s="4">
        <v>45</v>
      </c>
      <c r="T7" s="4">
        <v>900</v>
      </c>
      <c r="U7" s="4">
        <v>155</v>
      </c>
      <c r="V7" s="4">
        <v>359</v>
      </c>
      <c r="W7" s="4">
        <v>460</v>
      </c>
      <c r="X7" s="4">
        <v>0</v>
      </c>
      <c r="Y7" s="4">
        <v>285</v>
      </c>
      <c r="Z7" s="4">
        <v>80</v>
      </c>
      <c r="AA7" s="4">
        <v>65</v>
      </c>
      <c r="AB7" s="4">
        <v>105</v>
      </c>
      <c r="AC7" s="4">
        <v>0</v>
      </c>
      <c r="AD7" s="4">
        <v>190</v>
      </c>
      <c r="AE7" s="4">
        <v>84</v>
      </c>
      <c r="AF7" s="4">
        <v>70</v>
      </c>
      <c r="AG7" s="4">
        <v>125</v>
      </c>
    </row>
    <row r="8" spans="1:33">
      <c r="A8" t="s">
        <v>8</v>
      </c>
      <c r="B8" s="4">
        <v>5120</v>
      </c>
      <c r="C8" s="4">
        <v>20910</v>
      </c>
      <c r="D8" s="4">
        <v>3570</v>
      </c>
      <c r="E8" s="4">
        <v>2740</v>
      </c>
      <c r="F8" s="4">
        <v>3335</v>
      </c>
      <c r="G8" s="4">
        <v>940</v>
      </c>
      <c r="H8" s="4">
        <v>4725</v>
      </c>
      <c r="I8" s="4">
        <v>1235</v>
      </c>
      <c r="J8" s="4">
        <v>620</v>
      </c>
      <c r="K8" s="4">
        <v>1555</v>
      </c>
      <c r="L8" s="4">
        <v>415</v>
      </c>
      <c r="M8" s="4">
        <v>1555</v>
      </c>
      <c r="N8" s="4">
        <v>580</v>
      </c>
      <c r="O8" s="4">
        <v>665</v>
      </c>
      <c r="P8" s="4">
        <v>530</v>
      </c>
      <c r="R8" t="s">
        <v>8</v>
      </c>
      <c r="S8" s="4">
        <v>270</v>
      </c>
      <c r="T8" s="4">
        <v>2135</v>
      </c>
      <c r="U8" s="4">
        <v>390</v>
      </c>
      <c r="V8" s="4">
        <v>645</v>
      </c>
      <c r="W8" s="4">
        <v>1610</v>
      </c>
      <c r="X8" s="4">
        <v>160</v>
      </c>
      <c r="Y8" s="4">
        <v>795</v>
      </c>
      <c r="Z8" s="4">
        <v>210</v>
      </c>
      <c r="AA8" s="4">
        <v>360</v>
      </c>
      <c r="AB8" s="4">
        <v>450</v>
      </c>
      <c r="AC8" s="4">
        <v>280</v>
      </c>
      <c r="AD8" s="4">
        <v>1090</v>
      </c>
      <c r="AE8" s="4">
        <v>70</v>
      </c>
      <c r="AF8" s="4">
        <v>430</v>
      </c>
      <c r="AG8" s="4">
        <v>790</v>
      </c>
    </row>
    <row r="9" spans="1:33">
      <c r="A9" t="s">
        <v>9</v>
      </c>
      <c r="B9" s="4">
        <v>3370</v>
      </c>
      <c r="C9" s="4">
        <v>10960</v>
      </c>
      <c r="D9" s="4">
        <v>1960</v>
      </c>
      <c r="E9" s="4">
        <v>1405</v>
      </c>
      <c r="F9" s="4">
        <v>1735</v>
      </c>
      <c r="G9" s="4">
        <v>419</v>
      </c>
      <c r="H9" s="4">
        <v>2600</v>
      </c>
      <c r="I9" s="4">
        <v>590</v>
      </c>
      <c r="J9" s="4">
        <v>530</v>
      </c>
      <c r="K9" s="4">
        <v>590</v>
      </c>
      <c r="L9" s="4">
        <v>305</v>
      </c>
      <c r="M9" s="4">
        <v>750</v>
      </c>
      <c r="N9" s="4">
        <v>120</v>
      </c>
      <c r="O9" s="4">
        <v>475</v>
      </c>
      <c r="P9" s="4">
        <v>635</v>
      </c>
      <c r="R9" t="s">
        <v>9</v>
      </c>
      <c r="S9" s="4">
        <v>104</v>
      </c>
      <c r="T9" s="4">
        <v>2465</v>
      </c>
      <c r="U9" s="4">
        <v>619</v>
      </c>
      <c r="V9" s="4">
        <v>590</v>
      </c>
      <c r="W9" s="4">
        <v>1995</v>
      </c>
      <c r="X9" s="4">
        <v>40</v>
      </c>
      <c r="Y9" s="4">
        <v>560</v>
      </c>
      <c r="Z9" s="4">
        <v>170</v>
      </c>
      <c r="AA9" s="4">
        <v>260</v>
      </c>
      <c r="AB9" s="4">
        <v>515</v>
      </c>
      <c r="AC9" s="4">
        <v>25</v>
      </c>
      <c r="AD9" s="4">
        <v>905</v>
      </c>
      <c r="AE9" s="4">
        <v>70</v>
      </c>
      <c r="AF9" s="4">
        <v>325</v>
      </c>
      <c r="AG9" s="4">
        <v>670</v>
      </c>
    </row>
    <row r="10" spans="1:33">
      <c r="A10" t="s">
        <v>10</v>
      </c>
      <c r="B10" s="4">
        <v>2805</v>
      </c>
      <c r="C10" s="4">
        <v>16120</v>
      </c>
      <c r="D10" s="4">
        <v>2410</v>
      </c>
      <c r="E10" s="4">
        <v>1495</v>
      </c>
      <c r="F10" s="4">
        <v>3155</v>
      </c>
      <c r="G10" s="4">
        <v>615</v>
      </c>
      <c r="H10" s="4">
        <v>4975</v>
      </c>
      <c r="I10" s="4">
        <v>1355</v>
      </c>
      <c r="J10" s="4">
        <v>510</v>
      </c>
      <c r="K10" s="4">
        <v>1660</v>
      </c>
      <c r="L10" s="4">
        <v>455</v>
      </c>
      <c r="M10" s="4">
        <v>1935</v>
      </c>
      <c r="N10" s="4">
        <v>370</v>
      </c>
      <c r="O10" s="4">
        <v>530</v>
      </c>
      <c r="P10" s="4">
        <v>1040</v>
      </c>
      <c r="R10" t="s">
        <v>10</v>
      </c>
      <c r="S10" s="4">
        <v>255</v>
      </c>
      <c r="T10" s="4">
        <v>2755</v>
      </c>
      <c r="U10" s="4">
        <v>545</v>
      </c>
      <c r="V10" s="4">
        <v>340</v>
      </c>
      <c r="W10" s="4">
        <v>1330</v>
      </c>
      <c r="X10" s="4">
        <v>65</v>
      </c>
      <c r="Y10" s="4">
        <v>1370</v>
      </c>
      <c r="Z10" s="4">
        <v>75</v>
      </c>
      <c r="AA10" s="4">
        <v>260</v>
      </c>
      <c r="AB10" s="4">
        <v>410</v>
      </c>
      <c r="AC10" s="4">
        <v>95</v>
      </c>
      <c r="AD10" s="4">
        <v>1115</v>
      </c>
      <c r="AE10" s="4">
        <v>95</v>
      </c>
      <c r="AF10" s="4">
        <v>400</v>
      </c>
      <c r="AG10" s="4">
        <v>600</v>
      </c>
    </row>
    <row r="11" spans="1:33">
      <c r="A11" t="s">
        <v>11</v>
      </c>
      <c r="B11" s="4">
        <v>1530</v>
      </c>
      <c r="C11" s="4">
        <v>2985</v>
      </c>
      <c r="D11" s="4">
        <v>320</v>
      </c>
      <c r="E11" s="4">
        <v>625</v>
      </c>
      <c r="F11" s="4">
        <v>665</v>
      </c>
      <c r="G11" s="4">
        <v>265</v>
      </c>
      <c r="H11" s="4">
        <v>635</v>
      </c>
      <c r="I11" s="4">
        <v>110</v>
      </c>
      <c r="J11" s="4">
        <v>275</v>
      </c>
      <c r="K11" s="4">
        <v>400</v>
      </c>
      <c r="L11" s="4">
        <v>185</v>
      </c>
      <c r="M11" s="4">
        <v>650</v>
      </c>
      <c r="N11" s="4">
        <v>140</v>
      </c>
      <c r="O11" s="4">
        <v>395</v>
      </c>
      <c r="P11" s="4">
        <v>295</v>
      </c>
      <c r="R11" t="s">
        <v>11</v>
      </c>
      <c r="S11" s="4">
        <v>95</v>
      </c>
      <c r="T11" s="4">
        <v>960</v>
      </c>
      <c r="U11" s="4">
        <v>100</v>
      </c>
      <c r="V11" s="4">
        <v>140</v>
      </c>
      <c r="W11" s="4">
        <v>790</v>
      </c>
      <c r="X11" s="4">
        <v>15</v>
      </c>
      <c r="Y11" s="4">
        <v>415</v>
      </c>
      <c r="Z11" s="4">
        <v>0</v>
      </c>
      <c r="AA11" s="4">
        <v>170</v>
      </c>
      <c r="AB11" s="4">
        <v>160</v>
      </c>
      <c r="AC11" s="4">
        <v>25</v>
      </c>
      <c r="AD11" s="4">
        <v>355</v>
      </c>
      <c r="AE11" s="4">
        <v>50</v>
      </c>
      <c r="AF11" s="4">
        <v>110</v>
      </c>
      <c r="AG11" s="4">
        <v>315</v>
      </c>
    </row>
    <row r="12" spans="1:33">
      <c r="A12" t="s">
        <v>12</v>
      </c>
      <c r="B12" s="4">
        <v>6020</v>
      </c>
      <c r="C12" s="4">
        <v>24635</v>
      </c>
      <c r="D12" s="4">
        <v>4075</v>
      </c>
      <c r="E12" s="4">
        <v>2755</v>
      </c>
      <c r="F12" s="4">
        <v>5280</v>
      </c>
      <c r="G12" s="4">
        <v>780</v>
      </c>
      <c r="H12" s="4">
        <v>6995</v>
      </c>
      <c r="I12" s="4">
        <v>1545</v>
      </c>
      <c r="J12" s="4">
        <v>1105</v>
      </c>
      <c r="K12" s="4">
        <v>2285</v>
      </c>
      <c r="L12" s="4">
        <v>710</v>
      </c>
      <c r="M12" s="4">
        <v>2730</v>
      </c>
      <c r="N12" s="4">
        <v>735</v>
      </c>
      <c r="O12" s="4">
        <v>1085</v>
      </c>
      <c r="P12" s="4">
        <v>1125</v>
      </c>
      <c r="R12" t="s">
        <v>12</v>
      </c>
      <c r="S12" s="4">
        <v>770</v>
      </c>
      <c r="T12" s="4">
        <v>4820</v>
      </c>
      <c r="U12" s="4">
        <v>555</v>
      </c>
      <c r="V12" s="4">
        <v>1125</v>
      </c>
      <c r="W12" s="4">
        <v>4680</v>
      </c>
      <c r="X12" s="4">
        <v>145</v>
      </c>
      <c r="Y12" s="4">
        <v>1880</v>
      </c>
      <c r="Z12" s="4">
        <v>140</v>
      </c>
      <c r="AA12" s="4">
        <v>425</v>
      </c>
      <c r="AB12" s="4">
        <v>1800</v>
      </c>
      <c r="AC12" s="4">
        <v>45</v>
      </c>
      <c r="AD12" s="4">
        <v>710</v>
      </c>
      <c r="AE12" s="4">
        <v>385</v>
      </c>
      <c r="AF12" s="4">
        <v>840</v>
      </c>
      <c r="AG12" s="4">
        <v>1100</v>
      </c>
    </row>
    <row r="13" spans="1:33">
      <c r="A13" t="s">
        <v>13</v>
      </c>
      <c r="B13" s="4">
        <v>1465</v>
      </c>
      <c r="C13" s="4">
        <v>3985</v>
      </c>
      <c r="D13" s="4">
        <v>480</v>
      </c>
      <c r="E13" s="4">
        <v>735</v>
      </c>
      <c r="F13" s="4">
        <v>625</v>
      </c>
      <c r="G13" s="4">
        <v>185</v>
      </c>
      <c r="H13" s="4">
        <v>600</v>
      </c>
      <c r="I13" s="4">
        <v>49</v>
      </c>
      <c r="J13" s="4">
        <v>285</v>
      </c>
      <c r="K13" s="4">
        <v>220</v>
      </c>
      <c r="L13" s="4">
        <v>80</v>
      </c>
      <c r="M13" s="4">
        <v>294</v>
      </c>
      <c r="N13" s="4">
        <v>4</v>
      </c>
      <c r="O13" s="4">
        <v>245</v>
      </c>
      <c r="P13" s="4">
        <v>185</v>
      </c>
      <c r="R13" t="s">
        <v>13</v>
      </c>
      <c r="S13" s="4">
        <v>94</v>
      </c>
      <c r="T13" s="4">
        <v>760</v>
      </c>
      <c r="U13" s="4">
        <v>220</v>
      </c>
      <c r="V13" s="4">
        <v>205</v>
      </c>
      <c r="W13" s="4">
        <v>850</v>
      </c>
      <c r="X13" s="4">
        <v>10</v>
      </c>
      <c r="Y13" s="4">
        <v>240</v>
      </c>
      <c r="Z13" s="4">
        <v>0</v>
      </c>
      <c r="AA13" s="4">
        <v>180</v>
      </c>
      <c r="AB13" s="4">
        <v>85</v>
      </c>
      <c r="AC13" s="4">
        <v>0</v>
      </c>
      <c r="AD13" s="4">
        <v>210</v>
      </c>
      <c r="AE13" s="4">
        <v>0</v>
      </c>
      <c r="AF13" s="4">
        <v>85</v>
      </c>
      <c r="AG13" s="4">
        <v>140</v>
      </c>
    </row>
    <row r="14" spans="1:33">
      <c r="A14" t="s">
        <v>14</v>
      </c>
      <c r="B14" s="4">
        <v>8380</v>
      </c>
      <c r="C14" s="4">
        <v>29780</v>
      </c>
      <c r="D14" s="4">
        <v>5165</v>
      </c>
      <c r="E14" s="4">
        <v>3785</v>
      </c>
      <c r="F14" s="4">
        <v>6295</v>
      </c>
      <c r="G14" s="4">
        <v>1050</v>
      </c>
      <c r="H14" s="4">
        <v>6425</v>
      </c>
      <c r="I14" s="4">
        <v>1400</v>
      </c>
      <c r="J14" s="4">
        <v>1265</v>
      </c>
      <c r="K14" s="4">
        <v>2360</v>
      </c>
      <c r="L14" s="4">
        <v>825</v>
      </c>
      <c r="M14" s="4">
        <v>2700</v>
      </c>
      <c r="N14" s="4">
        <v>410</v>
      </c>
      <c r="O14" s="4">
        <v>1370</v>
      </c>
      <c r="P14" s="4">
        <v>1180</v>
      </c>
      <c r="R14" t="s">
        <v>14</v>
      </c>
      <c r="S14" s="4">
        <v>360</v>
      </c>
      <c r="T14" s="4">
        <v>4870</v>
      </c>
      <c r="U14" s="4">
        <v>580</v>
      </c>
      <c r="V14" s="4">
        <v>920</v>
      </c>
      <c r="W14" s="4">
        <v>4385</v>
      </c>
      <c r="X14" s="4">
        <v>115</v>
      </c>
      <c r="Y14" s="4">
        <v>1090</v>
      </c>
      <c r="Z14" s="4">
        <v>65</v>
      </c>
      <c r="AA14" s="4">
        <v>625</v>
      </c>
      <c r="AB14" s="4">
        <v>1080</v>
      </c>
      <c r="AC14" s="4">
        <v>135</v>
      </c>
      <c r="AD14" s="4">
        <v>965</v>
      </c>
      <c r="AE14" s="4">
        <v>380</v>
      </c>
      <c r="AF14" s="4">
        <v>390</v>
      </c>
      <c r="AG14" s="4">
        <v>1070</v>
      </c>
    </row>
    <row r="15" spans="1:33">
      <c r="A15" t="s">
        <v>15</v>
      </c>
      <c r="B15" s="4">
        <v>7175</v>
      </c>
      <c r="C15" s="4">
        <v>32450</v>
      </c>
      <c r="D15" s="4">
        <v>5985</v>
      </c>
      <c r="E15" s="4">
        <v>2900</v>
      </c>
      <c r="F15" s="4">
        <v>7030</v>
      </c>
      <c r="G15" s="4">
        <v>1030</v>
      </c>
      <c r="H15" s="4">
        <v>7390</v>
      </c>
      <c r="I15" s="4">
        <v>1705</v>
      </c>
      <c r="J15" s="4">
        <v>1065</v>
      </c>
      <c r="K15" s="4">
        <v>1955</v>
      </c>
      <c r="L15" s="4">
        <v>665</v>
      </c>
      <c r="M15" s="4">
        <v>2930</v>
      </c>
      <c r="N15" s="4">
        <v>745</v>
      </c>
      <c r="O15" s="4">
        <v>545</v>
      </c>
      <c r="P15" s="4">
        <v>995</v>
      </c>
      <c r="R15" t="s">
        <v>15</v>
      </c>
      <c r="S15" s="4">
        <v>380</v>
      </c>
      <c r="T15" s="4">
        <v>6130</v>
      </c>
      <c r="U15" s="4">
        <v>620</v>
      </c>
      <c r="V15" s="4">
        <v>630</v>
      </c>
      <c r="W15" s="4">
        <v>6045</v>
      </c>
      <c r="X15" s="4">
        <v>250</v>
      </c>
      <c r="Y15" s="4">
        <v>2860</v>
      </c>
      <c r="Z15" s="4">
        <v>275</v>
      </c>
      <c r="AA15" s="4">
        <v>745</v>
      </c>
      <c r="AB15" s="4">
        <v>2105</v>
      </c>
      <c r="AC15" s="4">
        <v>85</v>
      </c>
      <c r="AD15" s="4">
        <v>1580</v>
      </c>
      <c r="AE15" s="4">
        <v>185</v>
      </c>
      <c r="AF15" s="4">
        <v>1000</v>
      </c>
      <c r="AG15" s="4">
        <v>1135</v>
      </c>
    </row>
    <row r="16" spans="1:33">
      <c r="A16" t="s">
        <v>16</v>
      </c>
      <c r="B16" s="4">
        <v>1000</v>
      </c>
      <c r="C16" s="4">
        <v>1755</v>
      </c>
      <c r="D16" s="4">
        <v>225</v>
      </c>
      <c r="E16" s="4">
        <v>520</v>
      </c>
      <c r="F16" s="4">
        <v>325</v>
      </c>
      <c r="G16" s="4">
        <v>240</v>
      </c>
      <c r="H16" s="4">
        <v>414</v>
      </c>
      <c r="I16" s="4">
        <v>15</v>
      </c>
      <c r="J16" s="4">
        <v>185</v>
      </c>
      <c r="K16" s="4">
        <v>170</v>
      </c>
      <c r="L16" s="4">
        <v>235</v>
      </c>
      <c r="M16" s="4">
        <v>220</v>
      </c>
      <c r="N16" s="4">
        <v>4</v>
      </c>
      <c r="O16" s="4">
        <v>103</v>
      </c>
      <c r="P16" s="4">
        <v>150</v>
      </c>
      <c r="R16" t="s">
        <v>16</v>
      </c>
      <c r="S16" s="4">
        <v>165</v>
      </c>
      <c r="T16" s="4">
        <v>465</v>
      </c>
      <c r="U16" s="4">
        <v>145</v>
      </c>
      <c r="V16" s="4">
        <v>135</v>
      </c>
      <c r="W16" s="4">
        <v>590</v>
      </c>
      <c r="X16" s="4">
        <v>49</v>
      </c>
      <c r="Y16" s="4">
        <v>120</v>
      </c>
      <c r="Z16" s="4">
        <v>0</v>
      </c>
      <c r="AA16" s="4">
        <v>150</v>
      </c>
      <c r="AB16" s="4">
        <v>355</v>
      </c>
      <c r="AC16" s="4">
        <v>0</v>
      </c>
      <c r="AD16" s="4">
        <v>175</v>
      </c>
      <c r="AE16" s="4">
        <v>14</v>
      </c>
      <c r="AF16" s="4">
        <v>30</v>
      </c>
      <c r="AG16" s="4">
        <v>170</v>
      </c>
    </row>
    <row r="17" spans="1:34">
      <c r="A17" t="s">
        <v>17</v>
      </c>
      <c r="B17" s="4">
        <v>28925</v>
      </c>
      <c r="C17" s="4">
        <v>85150</v>
      </c>
      <c r="D17" s="4">
        <v>16675</v>
      </c>
      <c r="E17" s="4">
        <v>15460</v>
      </c>
      <c r="F17" s="4">
        <v>22425</v>
      </c>
      <c r="G17" s="4">
        <v>4375</v>
      </c>
      <c r="H17" s="4">
        <v>21830</v>
      </c>
      <c r="I17" s="4">
        <v>6180</v>
      </c>
      <c r="J17" s="4">
        <v>4655</v>
      </c>
      <c r="K17" s="4">
        <v>9125</v>
      </c>
      <c r="L17" s="4">
        <v>2855</v>
      </c>
      <c r="M17" s="4">
        <v>12105</v>
      </c>
      <c r="N17" s="4">
        <v>3730</v>
      </c>
      <c r="O17" s="4">
        <v>4305</v>
      </c>
      <c r="P17" s="4">
        <v>5550</v>
      </c>
      <c r="R17" t="s">
        <v>17</v>
      </c>
      <c r="S17" s="4">
        <v>2735</v>
      </c>
      <c r="T17" s="4">
        <v>22555</v>
      </c>
      <c r="U17" s="4">
        <v>3280</v>
      </c>
      <c r="V17" s="4">
        <v>4735</v>
      </c>
      <c r="W17" s="4">
        <v>18920</v>
      </c>
      <c r="X17" s="4">
        <v>1400</v>
      </c>
      <c r="Y17" s="4">
        <v>9545</v>
      </c>
      <c r="Z17" s="4">
        <v>2325</v>
      </c>
      <c r="AA17" s="4">
        <v>2500</v>
      </c>
      <c r="AB17" s="4">
        <v>8090</v>
      </c>
      <c r="AC17" s="4">
        <v>1060</v>
      </c>
      <c r="AD17" s="4">
        <v>7980</v>
      </c>
      <c r="AE17" s="4">
        <v>1330</v>
      </c>
      <c r="AF17" s="4">
        <v>4495</v>
      </c>
      <c r="AG17" s="4">
        <v>6200</v>
      </c>
    </row>
    <row r="18" spans="1:34">
      <c r="A18" t="s">
        <v>18</v>
      </c>
      <c r="B18" s="4">
        <v>16055</v>
      </c>
      <c r="C18" s="4">
        <v>59900</v>
      </c>
      <c r="D18" s="4">
        <v>12230</v>
      </c>
      <c r="E18" s="4">
        <v>8170</v>
      </c>
      <c r="F18" s="4">
        <v>19545</v>
      </c>
      <c r="G18" s="4">
        <v>4440</v>
      </c>
      <c r="H18" s="4">
        <v>22085</v>
      </c>
      <c r="I18" s="4">
        <v>5480</v>
      </c>
      <c r="J18" s="4">
        <v>3425</v>
      </c>
      <c r="K18" s="4">
        <v>12245</v>
      </c>
      <c r="L18" s="4">
        <v>2555</v>
      </c>
      <c r="M18" s="4">
        <v>12505</v>
      </c>
      <c r="N18" s="4">
        <v>3365</v>
      </c>
      <c r="O18" s="4">
        <v>3480</v>
      </c>
      <c r="P18" s="4">
        <v>7680</v>
      </c>
      <c r="R18" t="s">
        <v>18</v>
      </c>
      <c r="S18" s="4">
        <v>2080</v>
      </c>
      <c r="T18" s="4">
        <v>25185</v>
      </c>
      <c r="U18" s="4">
        <v>4635</v>
      </c>
      <c r="V18" s="4">
        <v>2885</v>
      </c>
      <c r="W18" s="4">
        <v>22905</v>
      </c>
      <c r="X18" s="4">
        <v>795</v>
      </c>
      <c r="Y18" s="4">
        <v>10665</v>
      </c>
      <c r="Z18" s="4">
        <v>1870</v>
      </c>
      <c r="AA18" s="4">
        <v>2360</v>
      </c>
      <c r="AB18" s="4">
        <v>8840</v>
      </c>
      <c r="AC18" s="4">
        <v>765</v>
      </c>
      <c r="AD18" s="4">
        <v>7340</v>
      </c>
      <c r="AE18" s="4">
        <v>1510</v>
      </c>
      <c r="AF18" s="4">
        <v>2665</v>
      </c>
      <c r="AG18" s="4">
        <v>7985</v>
      </c>
    </row>
    <row r="19" spans="1:34">
      <c r="A19" t="s">
        <v>19</v>
      </c>
      <c r="B19" s="4">
        <v>2120</v>
      </c>
      <c r="C19" s="4">
        <v>4860</v>
      </c>
      <c r="D19" s="4">
        <v>840</v>
      </c>
      <c r="E19" s="4">
        <v>655</v>
      </c>
      <c r="F19" s="4">
        <v>1265</v>
      </c>
      <c r="G19" s="4">
        <v>239</v>
      </c>
      <c r="H19" s="4">
        <v>1270</v>
      </c>
      <c r="I19" s="4">
        <v>275</v>
      </c>
      <c r="J19" s="4">
        <v>220</v>
      </c>
      <c r="K19" s="4">
        <v>625</v>
      </c>
      <c r="L19" s="4">
        <v>225</v>
      </c>
      <c r="M19" s="4">
        <v>895</v>
      </c>
      <c r="N19" s="4">
        <v>75</v>
      </c>
      <c r="O19" s="4">
        <v>225</v>
      </c>
      <c r="P19" s="4">
        <v>285</v>
      </c>
      <c r="R19" t="s">
        <v>19</v>
      </c>
      <c r="S19" s="4">
        <v>120</v>
      </c>
      <c r="T19" s="4">
        <v>695</v>
      </c>
      <c r="U19" s="4">
        <v>45</v>
      </c>
      <c r="V19" s="4">
        <v>200</v>
      </c>
      <c r="W19" s="4">
        <v>514</v>
      </c>
      <c r="X19" s="4">
        <v>0</v>
      </c>
      <c r="Y19" s="4">
        <v>325</v>
      </c>
      <c r="Z19" s="4">
        <v>30</v>
      </c>
      <c r="AA19" s="4">
        <v>155</v>
      </c>
      <c r="AB19" s="4">
        <v>75</v>
      </c>
      <c r="AC19" s="4">
        <v>0</v>
      </c>
      <c r="AD19" s="4">
        <v>160</v>
      </c>
      <c r="AE19" s="4">
        <v>75</v>
      </c>
      <c r="AF19" s="4">
        <v>75</v>
      </c>
      <c r="AG19" s="4">
        <v>145</v>
      </c>
    </row>
    <row r="20" spans="1:34">
      <c r="A20" t="s">
        <v>20</v>
      </c>
      <c r="B20" s="4">
        <v>2875</v>
      </c>
      <c r="C20" s="4">
        <v>10240</v>
      </c>
      <c r="D20" s="4">
        <v>2070</v>
      </c>
      <c r="E20" s="4">
        <v>980</v>
      </c>
      <c r="F20" s="4">
        <v>2335</v>
      </c>
      <c r="G20" s="4">
        <v>310</v>
      </c>
      <c r="H20" s="4">
        <v>2990</v>
      </c>
      <c r="I20" s="4">
        <v>390</v>
      </c>
      <c r="J20" s="4">
        <v>515</v>
      </c>
      <c r="K20" s="4">
        <v>1110</v>
      </c>
      <c r="L20" s="4">
        <v>280</v>
      </c>
      <c r="M20" s="4">
        <v>870</v>
      </c>
      <c r="N20" s="4">
        <v>120</v>
      </c>
      <c r="O20" s="4">
        <v>715</v>
      </c>
      <c r="P20" s="4">
        <v>320</v>
      </c>
      <c r="R20" t="s">
        <v>20</v>
      </c>
      <c r="S20" s="4">
        <v>110</v>
      </c>
      <c r="T20" s="4">
        <v>2685</v>
      </c>
      <c r="U20" s="4">
        <v>565</v>
      </c>
      <c r="V20" s="4">
        <v>350</v>
      </c>
      <c r="W20" s="4">
        <v>2675</v>
      </c>
      <c r="X20" s="4">
        <v>85</v>
      </c>
      <c r="Y20" s="4">
        <v>1220</v>
      </c>
      <c r="Z20" s="4">
        <v>50</v>
      </c>
      <c r="AA20" s="4">
        <v>175</v>
      </c>
      <c r="AB20" s="4">
        <v>465</v>
      </c>
      <c r="AC20" s="4">
        <v>0</v>
      </c>
      <c r="AD20" s="4">
        <v>800</v>
      </c>
      <c r="AE20" s="4">
        <v>185</v>
      </c>
      <c r="AF20" s="4">
        <v>235</v>
      </c>
      <c r="AG20" s="4">
        <v>580</v>
      </c>
    </row>
    <row r="21" spans="1:34">
      <c r="A21" t="s">
        <v>21</v>
      </c>
      <c r="B21" s="4">
        <v>680</v>
      </c>
      <c r="C21" s="4">
        <v>2025</v>
      </c>
      <c r="D21" s="4">
        <v>155</v>
      </c>
      <c r="E21" s="4">
        <v>355</v>
      </c>
      <c r="F21" s="4">
        <v>455</v>
      </c>
      <c r="G21" s="4">
        <v>260</v>
      </c>
      <c r="H21" s="4">
        <v>475</v>
      </c>
      <c r="I21" s="4">
        <v>40</v>
      </c>
      <c r="J21" s="4">
        <v>275</v>
      </c>
      <c r="K21" s="4">
        <v>140</v>
      </c>
      <c r="L21" s="4">
        <v>100</v>
      </c>
      <c r="M21" s="4">
        <v>160</v>
      </c>
      <c r="N21" s="4">
        <v>45</v>
      </c>
      <c r="O21" s="4">
        <v>130</v>
      </c>
      <c r="P21" s="4">
        <v>70</v>
      </c>
      <c r="R21" t="s">
        <v>21</v>
      </c>
      <c r="S21" s="4">
        <v>80</v>
      </c>
      <c r="T21" s="4">
        <v>475</v>
      </c>
      <c r="U21" s="4">
        <v>180</v>
      </c>
      <c r="V21" s="4">
        <v>430</v>
      </c>
      <c r="W21" s="4">
        <v>555</v>
      </c>
      <c r="X21" s="4">
        <v>30</v>
      </c>
      <c r="Y21" s="4">
        <v>125</v>
      </c>
      <c r="Z21" s="4">
        <v>15</v>
      </c>
      <c r="AA21" s="4">
        <v>55</v>
      </c>
      <c r="AB21" s="4">
        <v>110</v>
      </c>
      <c r="AC21" s="4">
        <v>0</v>
      </c>
      <c r="AD21" s="4">
        <v>225</v>
      </c>
      <c r="AE21" s="4">
        <v>65</v>
      </c>
      <c r="AF21" s="4">
        <v>80</v>
      </c>
      <c r="AG21" s="4">
        <v>180</v>
      </c>
    </row>
    <row r="22" spans="1:34">
      <c r="A22" t="s">
        <v>22</v>
      </c>
      <c r="B22" s="4">
        <v>2310</v>
      </c>
      <c r="C22" s="4">
        <v>3555</v>
      </c>
      <c r="D22" s="4">
        <v>570</v>
      </c>
      <c r="E22" s="4">
        <v>890</v>
      </c>
      <c r="F22" s="4">
        <v>790</v>
      </c>
      <c r="G22" s="4">
        <v>405</v>
      </c>
      <c r="H22" s="4">
        <v>1135</v>
      </c>
      <c r="I22" s="4">
        <v>145</v>
      </c>
      <c r="J22" s="4">
        <v>335</v>
      </c>
      <c r="K22" s="4">
        <v>340</v>
      </c>
      <c r="L22" s="4">
        <v>390</v>
      </c>
      <c r="M22" s="4">
        <v>490</v>
      </c>
      <c r="N22" s="4">
        <v>54</v>
      </c>
      <c r="O22" s="4">
        <v>280</v>
      </c>
      <c r="P22" s="4">
        <v>205</v>
      </c>
      <c r="R22" t="s">
        <v>22</v>
      </c>
      <c r="S22" s="4">
        <v>85</v>
      </c>
      <c r="T22" s="4">
        <v>1100</v>
      </c>
      <c r="U22" s="4">
        <v>149</v>
      </c>
      <c r="V22" s="4">
        <v>475</v>
      </c>
      <c r="W22" s="4">
        <v>829</v>
      </c>
      <c r="X22" s="4">
        <v>90</v>
      </c>
      <c r="Y22" s="4">
        <v>235</v>
      </c>
      <c r="Z22" s="4">
        <v>100</v>
      </c>
      <c r="AA22" s="4">
        <v>35</v>
      </c>
      <c r="AB22" s="4">
        <v>310</v>
      </c>
      <c r="AC22" s="4">
        <v>0</v>
      </c>
      <c r="AD22" s="4">
        <v>250</v>
      </c>
      <c r="AE22" s="4">
        <v>0</v>
      </c>
      <c r="AF22" s="4">
        <v>284</v>
      </c>
      <c r="AG22" s="4">
        <v>210</v>
      </c>
    </row>
    <row r="23" spans="1:34">
      <c r="A23" t="s">
        <v>23</v>
      </c>
      <c r="B23" s="4">
        <v>5075</v>
      </c>
      <c r="C23" s="4">
        <v>13830</v>
      </c>
      <c r="D23" s="4">
        <v>1990</v>
      </c>
      <c r="E23" s="4">
        <v>2700</v>
      </c>
      <c r="F23" s="4">
        <v>2665</v>
      </c>
      <c r="G23" s="4">
        <v>560</v>
      </c>
      <c r="H23" s="4">
        <v>3465</v>
      </c>
      <c r="I23" s="4">
        <v>590</v>
      </c>
      <c r="J23" s="4">
        <v>590</v>
      </c>
      <c r="K23" s="4">
        <v>1040</v>
      </c>
      <c r="L23" s="4">
        <v>350</v>
      </c>
      <c r="M23" s="4">
        <v>1040</v>
      </c>
      <c r="N23" s="4">
        <v>205</v>
      </c>
      <c r="O23" s="4">
        <v>660</v>
      </c>
      <c r="P23" s="4">
        <v>840</v>
      </c>
      <c r="R23" t="s">
        <v>23</v>
      </c>
      <c r="S23" s="4">
        <v>800</v>
      </c>
      <c r="T23" s="4">
        <v>4720</v>
      </c>
      <c r="U23" s="4">
        <v>880</v>
      </c>
      <c r="V23" s="4">
        <v>1300</v>
      </c>
      <c r="W23" s="4">
        <v>4410</v>
      </c>
      <c r="X23" s="4">
        <v>80</v>
      </c>
      <c r="Y23" s="4">
        <v>1625</v>
      </c>
      <c r="Z23" s="4">
        <v>105</v>
      </c>
      <c r="AA23" s="4">
        <v>625</v>
      </c>
      <c r="AB23" s="4">
        <v>1345</v>
      </c>
      <c r="AC23" s="4">
        <v>55</v>
      </c>
      <c r="AD23" s="4">
        <v>1895</v>
      </c>
      <c r="AE23" s="4">
        <v>210</v>
      </c>
      <c r="AF23" s="4">
        <v>570</v>
      </c>
      <c r="AG23" s="4">
        <v>860</v>
      </c>
    </row>
    <row r="24" spans="1:34">
      <c r="A24" t="s">
        <v>24</v>
      </c>
      <c r="B24" s="4">
        <v>3090</v>
      </c>
      <c r="C24" s="4">
        <v>8055</v>
      </c>
      <c r="D24" s="4">
        <v>1620</v>
      </c>
      <c r="E24" s="4">
        <v>2045</v>
      </c>
      <c r="F24" s="4">
        <v>2275</v>
      </c>
      <c r="G24" s="4">
        <v>345</v>
      </c>
      <c r="H24" s="4">
        <v>2015</v>
      </c>
      <c r="I24" s="4">
        <v>135</v>
      </c>
      <c r="J24" s="4">
        <v>720</v>
      </c>
      <c r="K24" s="4">
        <v>915</v>
      </c>
      <c r="L24" s="4">
        <v>270</v>
      </c>
      <c r="M24" s="4">
        <v>775</v>
      </c>
      <c r="N24" s="4">
        <v>220</v>
      </c>
      <c r="O24" s="4">
        <v>525</v>
      </c>
      <c r="P24" s="4">
        <v>490</v>
      </c>
      <c r="R24" t="s">
        <v>24</v>
      </c>
      <c r="S24" s="4">
        <v>235</v>
      </c>
      <c r="T24" s="4">
        <v>3425</v>
      </c>
      <c r="U24" s="4">
        <v>374</v>
      </c>
      <c r="V24" s="4">
        <v>705</v>
      </c>
      <c r="W24" s="4">
        <v>2230</v>
      </c>
      <c r="X24" s="4">
        <v>155</v>
      </c>
      <c r="Y24" s="4">
        <v>795</v>
      </c>
      <c r="Z24" s="4">
        <v>210</v>
      </c>
      <c r="AA24" s="4">
        <v>435</v>
      </c>
      <c r="AB24" s="4">
        <v>1100</v>
      </c>
      <c r="AC24" s="4">
        <v>10</v>
      </c>
      <c r="AD24" s="4">
        <v>705</v>
      </c>
      <c r="AE24" s="4">
        <v>255</v>
      </c>
      <c r="AF24" s="4">
        <v>455</v>
      </c>
      <c r="AG24" s="4">
        <v>1355</v>
      </c>
    </row>
    <row r="25" spans="1:34">
      <c r="A25" t="s">
        <v>25</v>
      </c>
      <c r="B25" s="4">
        <v>3400</v>
      </c>
      <c r="C25" s="4">
        <v>4710</v>
      </c>
      <c r="D25" s="4">
        <v>480</v>
      </c>
      <c r="E25" s="4">
        <v>1675</v>
      </c>
      <c r="F25" s="4">
        <v>1105</v>
      </c>
      <c r="G25" s="4">
        <v>560</v>
      </c>
      <c r="H25" s="4">
        <v>1645</v>
      </c>
      <c r="I25" s="4">
        <v>305</v>
      </c>
      <c r="J25" s="4">
        <v>280</v>
      </c>
      <c r="K25" s="4">
        <v>525</v>
      </c>
      <c r="L25" s="4">
        <v>350</v>
      </c>
      <c r="M25" s="4">
        <v>730</v>
      </c>
      <c r="N25" s="4">
        <v>20</v>
      </c>
      <c r="O25" s="4">
        <v>765</v>
      </c>
      <c r="P25" s="4">
        <v>750</v>
      </c>
      <c r="R25" t="s">
        <v>25</v>
      </c>
      <c r="S25" s="4">
        <v>195</v>
      </c>
      <c r="T25" s="4">
        <v>1995</v>
      </c>
      <c r="U25" s="4">
        <v>65</v>
      </c>
      <c r="V25" s="4">
        <v>475</v>
      </c>
      <c r="W25" s="4">
        <v>860</v>
      </c>
      <c r="X25" s="4">
        <v>60</v>
      </c>
      <c r="Y25" s="4">
        <v>175</v>
      </c>
      <c r="Z25" s="4">
        <v>100</v>
      </c>
      <c r="AA25" s="4">
        <v>200</v>
      </c>
      <c r="AB25" s="4">
        <v>235</v>
      </c>
      <c r="AC25" s="4">
        <v>0</v>
      </c>
      <c r="AD25" s="4">
        <v>520</v>
      </c>
      <c r="AE25" s="4">
        <v>0</v>
      </c>
      <c r="AF25" s="4">
        <v>305</v>
      </c>
      <c r="AG25" s="4">
        <v>330</v>
      </c>
    </row>
    <row r="26" spans="1:34">
      <c r="A26" t="s">
        <v>26</v>
      </c>
      <c r="B26" s="4">
        <v>11590</v>
      </c>
      <c r="C26" s="4">
        <v>35550</v>
      </c>
      <c r="D26" s="4">
        <v>6745</v>
      </c>
      <c r="E26" s="4">
        <v>8675</v>
      </c>
      <c r="F26" s="4">
        <v>16715</v>
      </c>
      <c r="G26" s="4">
        <v>2885</v>
      </c>
      <c r="H26" s="4">
        <v>8335</v>
      </c>
      <c r="I26" s="4">
        <v>1825</v>
      </c>
      <c r="J26" s="4">
        <v>3565</v>
      </c>
      <c r="K26" s="4">
        <v>6725</v>
      </c>
      <c r="L26" s="4">
        <v>1590</v>
      </c>
      <c r="M26" s="4">
        <v>4790</v>
      </c>
      <c r="N26" s="4">
        <v>960</v>
      </c>
      <c r="O26" s="4">
        <v>4650</v>
      </c>
      <c r="P26" s="4">
        <v>4510</v>
      </c>
      <c r="R26" t="s">
        <v>26</v>
      </c>
      <c r="S26" s="4">
        <v>2645</v>
      </c>
      <c r="T26" s="4">
        <v>19860</v>
      </c>
      <c r="U26" s="4">
        <v>3370</v>
      </c>
      <c r="V26" s="4">
        <v>8030</v>
      </c>
      <c r="W26" s="4">
        <v>23035</v>
      </c>
      <c r="X26" s="4">
        <v>1280</v>
      </c>
      <c r="Y26" s="4">
        <v>8825</v>
      </c>
      <c r="Z26" s="4">
        <v>1380</v>
      </c>
      <c r="AA26" s="4">
        <v>3840</v>
      </c>
      <c r="AB26" s="4">
        <v>11520</v>
      </c>
      <c r="AC26" s="4">
        <v>855</v>
      </c>
      <c r="AD26" s="4">
        <v>11240</v>
      </c>
      <c r="AE26" s="4">
        <v>1490</v>
      </c>
      <c r="AF26" s="4">
        <v>3935</v>
      </c>
      <c r="AG26" s="4">
        <v>11830</v>
      </c>
    </row>
    <row r="27" spans="1:34">
      <c r="Q27">
        <f>SUM(B3:P26)</f>
        <v>1442681</v>
      </c>
      <c r="AH27">
        <f>SUM(S3:AG26)</f>
        <v>629292</v>
      </c>
    </row>
    <row r="28" spans="1:34">
      <c r="B28" t="s">
        <v>65</v>
      </c>
      <c r="G28" t="s">
        <v>64</v>
      </c>
      <c r="L28" t="s">
        <v>0</v>
      </c>
      <c r="S28" t="s">
        <v>65</v>
      </c>
      <c r="X28" t="s">
        <v>64</v>
      </c>
      <c r="AC28" t="s">
        <v>0</v>
      </c>
    </row>
    <row r="29" spans="1:34">
      <c r="A29" t="s">
        <v>72</v>
      </c>
      <c r="B29" t="s">
        <v>29</v>
      </c>
      <c r="C29" t="s">
        <v>30</v>
      </c>
      <c r="D29" t="s">
        <v>31</v>
      </c>
      <c r="E29" t="s">
        <v>32</v>
      </c>
      <c r="F29" t="s">
        <v>33</v>
      </c>
      <c r="G29" t="s">
        <v>29</v>
      </c>
      <c r="H29" t="s">
        <v>30</v>
      </c>
      <c r="I29" t="s">
        <v>31</v>
      </c>
      <c r="J29" t="s">
        <v>32</v>
      </c>
      <c r="K29" t="s">
        <v>33</v>
      </c>
      <c r="L29" t="s">
        <v>29</v>
      </c>
      <c r="M29" t="s">
        <v>30</v>
      </c>
      <c r="N29" t="s">
        <v>31</v>
      </c>
      <c r="O29" t="s">
        <v>32</v>
      </c>
      <c r="P29" t="s">
        <v>33</v>
      </c>
      <c r="R29" t="s">
        <v>72</v>
      </c>
      <c r="S29" t="s">
        <v>29</v>
      </c>
      <c r="T29" t="s">
        <v>30</v>
      </c>
      <c r="U29" t="s">
        <v>31</v>
      </c>
      <c r="V29" t="s">
        <v>32</v>
      </c>
      <c r="W29" t="s">
        <v>33</v>
      </c>
      <c r="X29" t="s">
        <v>29</v>
      </c>
      <c r="Y29" t="s">
        <v>30</v>
      </c>
      <c r="Z29" t="s">
        <v>31</v>
      </c>
      <c r="AA29" t="s">
        <v>32</v>
      </c>
      <c r="AB29" t="s">
        <v>33</v>
      </c>
      <c r="AC29" t="s">
        <v>29</v>
      </c>
      <c r="AD29" t="s">
        <v>30</v>
      </c>
      <c r="AE29" t="s">
        <v>31</v>
      </c>
      <c r="AF29" t="s">
        <v>32</v>
      </c>
      <c r="AG29" t="s">
        <v>33</v>
      </c>
    </row>
    <row r="30" spans="1:34">
      <c r="A30" s="1" t="s">
        <v>67</v>
      </c>
      <c r="B30" s="2">
        <f>B12+B17+B18</f>
        <v>51000</v>
      </c>
      <c r="C30" s="2">
        <f t="shared" ref="C30:P30" si="0">C12+C17+C18</f>
        <v>169685</v>
      </c>
      <c r="D30" s="2">
        <f t="shared" si="0"/>
        <v>32980</v>
      </c>
      <c r="E30" s="2">
        <f t="shared" si="0"/>
        <v>26385</v>
      </c>
      <c r="F30" s="2">
        <f t="shared" si="0"/>
        <v>47250</v>
      </c>
      <c r="G30" s="2">
        <f t="shared" si="0"/>
        <v>9595</v>
      </c>
      <c r="H30" s="2">
        <f t="shared" si="0"/>
        <v>50910</v>
      </c>
      <c r="I30" s="2">
        <f t="shared" si="0"/>
        <v>13205</v>
      </c>
      <c r="J30" s="2">
        <f t="shared" si="0"/>
        <v>9185</v>
      </c>
      <c r="K30" s="2">
        <f t="shared" si="0"/>
        <v>23655</v>
      </c>
      <c r="L30" s="2">
        <f t="shared" si="0"/>
        <v>6120</v>
      </c>
      <c r="M30" s="2">
        <f t="shared" si="0"/>
        <v>27340</v>
      </c>
      <c r="N30" s="2">
        <f t="shared" si="0"/>
        <v>7830</v>
      </c>
      <c r="O30" s="2">
        <f t="shared" si="0"/>
        <v>8870</v>
      </c>
      <c r="P30" s="2">
        <f t="shared" si="0"/>
        <v>14355</v>
      </c>
      <c r="R30" s="1" t="s">
        <v>67</v>
      </c>
      <c r="S30" s="2">
        <f>S12+S17+S18</f>
        <v>5585</v>
      </c>
      <c r="T30" s="2">
        <f t="shared" ref="T30:AG30" si="1">T12+T17+T18</f>
        <v>52560</v>
      </c>
      <c r="U30" s="2">
        <f t="shared" si="1"/>
        <v>8470</v>
      </c>
      <c r="V30" s="2">
        <f t="shared" si="1"/>
        <v>8745</v>
      </c>
      <c r="W30" s="2">
        <f t="shared" si="1"/>
        <v>46505</v>
      </c>
      <c r="X30" s="2">
        <f t="shared" si="1"/>
        <v>2340</v>
      </c>
      <c r="Y30" s="2">
        <f t="shared" si="1"/>
        <v>22090</v>
      </c>
      <c r="Z30" s="2">
        <f t="shared" si="1"/>
        <v>4335</v>
      </c>
      <c r="AA30" s="2">
        <f t="shared" si="1"/>
        <v>5285</v>
      </c>
      <c r="AB30" s="2">
        <f t="shared" si="1"/>
        <v>18730</v>
      </c>
      <c r="AC30" s="2">
        <f t="shared" si="1"/>
        <v>1870</v>
      </c>
      <c r="AD30" s="2">
        <f t="shared" si="1"/>
        <v>16030</v>
      </c>
      <c r="AE30" s="2">
        <f t="shared" si="1"/>
        <v>3225</v>
      </c>
      <c r="AF30" s="2">
        <f t="shared" si="1"/>
        <v>8000</v>
      </c>
      <c r="AG30" s="2">
        <f t="shared" si="1"/>
        <v>15285</v>
      </c>
    </row>
    <row r="31" spans="1:34">
      <c r="A31" s="1" t="s">
        <v>68</v>
      </c>
      <c r="B31">
        <f>B4+B5+B8+B14+B15+B26</f>
        <v>76120</v>
      </c>
      <c r="C31">
        <f t="shared" ref="C31:P31" si="2">C4+C5+C8+C14+C15+C26</f>
        <v>250390</v>
      </c>
      <c r="D31">
        <f t="shared" si="2"/>
        <v>41035</v>
      </c>
      <c r="E31">
        <f t="shared" si="2"/>
        <v>41995</v>
      </c>
      <c r="F31">
        <f t="shared" si="2"/>
        <v>66670</v>
      </c>
      <c r="G31">
        <f t="shared" si="2"/>
        <v>12175</v>
      </c>
      <c r="H31">
        <f t="shared" si="2"/>
        <v>57040</v>
      </c>
      <c r="I31">
        <f t="shared" si="2"/>
        <v>11840</v>
      </c>
      <c r="J31">
        <f t="shared" si="2"/>
        <v>14230</v>
      </c>
      <c r="K31">
        <f t="shared" si="2"/>
        <v>26700</v>
      </c>
      <c r="L31">
        <f t="shared" si="2"/>
        <v>7235</v>
      </c>
      <c r="M31">
        <f t="shared" si="2"/>
        <v>25260</v>
      </c>
      <c r="N31">
        <f t="shared" si="2"/>
        <v>4865</v>
      </c>
      <c r="O31">
        <f t="shared" si="2"/>
        <v>14595</v>
      </c>
      <c r="P31">
        <f t="shared" si="2"/>
        <v>15935</v>
      </c>
      <c r="R31" s="1" t="s">
        <v>68</v>
      </c>
      <c r="S31">
        <f>S4+S5+S8+S14+S15+S26</f>
        <v>7830</v>
      </c>
      <c r="T31">
        <f t="shared" ref="T31:AG31" si="3">T4+T5+T8+T14+T15+T26</f>
        <v>67295</v>
      </c>
      <c r="U31">
        <f t="shared" si="3"/>
        <v>9620</v>
      </c>
      <c r="V31">
        <f t="shared" si="3"/>
        <v>17525</v>
      </c>
      <c r="W31">
        <f t="shared" si="3"/>
        <v>66505</v>
      </c>
      <c r="X31">
        <f t="shared" si="3"/>
        <v>3635</v>
      </c>
      <c r="Y31">
        <f t="shared" si="3"/>
        <v>26405</v>
      </c>
      <c r="Z31">
        <f t="shared" si="3"/>
        <v>4120</v>
      </c>
      <c r="AA31">
        <f t="shared" si="3"/>
        <v>10325</v>
      </c>
      <c r="AB31">
        <f t="shared" si="3"/>
        <v>28320</v>
      </c>
      <c r="AC31">
        <f t="shared" si="3"/>
        <v>2835</v>
      </c>
      <c r="AD31">
        <f t="shared" si="3"/>
        <v>25150</v>
      </c>
      <c r="AE31">
        <f t="shared" si="3"/>
        <v>3305</v>
      </c>
      <c r="AF31">
        <f t="shared" si="3"/>
        <v>12610</v>
      </c>
      <c r="AG31">
        <f t="shared" si="3"/>
        <v>23780</v>
      </c>
    </row>
    <row r="32" spans="1:34">
      <c r="A32" s="1" t="s">
        <v>69</v>
      </c>
      <c r="B32">
        <f>B3+B13+B23</f>
        <v>10060</v>
      </c>
      <c r="C32">
        <f t="shared" ref="C32:P32" si="4">C3+C13+C23</f>
        <v>25185</v>
      </c>
      <c r="D32">
        <f t="shared" si="4"/>
        <v>3705</v>
      </c>
      <c r="E32">
        <f t="shared" si="4"/>
        <v>5800</v>
      </c>
      <c r="F32">
        <f t="shared" si="4"/>
        <v>4880</v>
      </c>
      <c r="G32">
        <f t="shared" si="4"/>
        <v>1060</v>
      </c>
      <c r="H32">
        <f t="shared" si="4"/>
        <v>4885</v>
      </c>
      <c r="I32">
        <f t="shared" si="4"/>
        <v>774</v>
      </c>
      <c r="J32">
        <f t="shared" si="4"/>
        <v>1660</v>
      </c>
      <c r="K32">
        <f t="shared" si="4"/>
        <v>1675</v>
      </c>
      <c r="L32">
        <f t="shared" si="4"/>
        <v>590</v>
      </c>
      <c r="M32">
        <f t="shared" si="4"/>
        <v>1589</v>
      </c>
      <c r="N32">
        <f t="shared" si="4"/>
        <v>254</v>
      </c>
      <c r="O32">
        <f t="shared" si="4"/>
        <v>1390</v>
      </c>
      <c r="P32">
        <f t="shared" si="4"/>
        <v>1405</v>
      </c>
      <c r="R32" s="1" t="s">
        <v>69</v>
      </c>
      <c r="S32">
        <f>S3+S13+S23</f>
        <v>1124</v>
      </c>
      <c r="T32">
        <f t="shared" ref="T32:AG32" si="5">T3+T13+T23</f>
        <v>7590</v>
      </c>
      <c r="U32">
        <f t="shared" si="5"/>
        <v>1270</v>
      </c>
      <c r="V32">
        <f t="shared" si="5"/>
        <v>2655</v>
      </c>
      <c r="W32">
        <f t="shared" si="5"/>
        <v>7265</v>
      </c>
      <c r="X32">
        <f t="shared" si="5"/>
        <v>90</v>
      </c>
      <c r="Y32">
        <f t="shared" si="5"/>
        <v>2245</v>
      </c>
      <c r="Z32">
        <f t="shared" si="5"/>
        <v>109</v>
      </c>
      <c r="AA32">
        <f t="shared" si="5"/>
        <v>1125</v>
      </c>
      <c r="AB32">
        <f t="shared" si="5"/>
        <v>2145</v>
      </c>
      <c r="AC32">
        <f t="shared" si="5"/>
        <v>85</v>
      </c>
      <c r="AD32">
        <f t="shared" si="5"/>
        <v>2555</v>
      </c>
      <c r="AE32">
        <f t="shared" si="5"/>
        <v>240</v>
      </c>
      <c r="AF32">
        <f t="shared" si="5"/>
        <v>955</v>
      </c>
      <c r="AG32">
        <f t="shared" si="5"/>
        <v>1720</v>
      </c>
    </row>
    <row r="33" spans="1:34">
      <c r="A33" s="1" t="s">
        <v>70</v>
      </c>
      <c r="B33">
        <f>B7+B9+B11+B16+B19+B21+B22+B24+B25</f>
        <v>18635</v>
      </c>
      <c r="C33">
        <f t="shared" ref="C33:P33" si="6">C7+C9+C11+C16+C19+C21+C22+C24+C25</f>
        <v>41989</v>
      </c>
      <c r="D33">
        <f t="shared" si="6"/>
        <v>6475</v>
      </c>
      <c r="E33">
        <f t="shared" si="6"/>
        <v>8480</v>
      </c>
      <c r="F33">
        <f t="shared" si="6"/>
        <v>9114</v>
      </c>
      <c r="G33">
        <f t="shared" si="6"/>
        <v>2968</v>
      </c>
      <c r="H33">
        <f t="shared" si="6"/>
        <v>11194</v>
      </c>
      <c r="I33">
        <f t="shared" si="6"/>
        <v>2030</v>
      </c>
      <c r="J33">
        <f t="shared" si="6"/>
        <v>3075</v>
      </c>
      <c r="K33">
        <f t="shared" si="6"/>
        <v>3940</v>
      </c>
      <c r="L33">
        <f t="shared" si="6"/>
        <v>2230</v>
      </c>
      <c r="M33">
        <f t="shared" si="6"/>
        <v>5120</v>
      </c>
      <c r="N33">
        <f t="shared" si="6"/>
        <v>832</v>
      </c>
      <c r="O33">
        <f t="shared" si="6"/>
        <v>3118</v>
      </c>
      <c r="P33">
        <f t="shared" si="6"/>
        <v>3104</v>
      </c>
      <c r="R33" s="1" t="s">
        <v>70</v>
      </c>
      <c r="S33">
        <f>S7+S9+S11+S16+S19+S21+S22+S24+S25</f>
        <v>1124</v>
      </c>
      <c r="T33">
        <f t="shared" ref="T33:AG33" si="7">T7+T9+T11+T16+T19+T21+T22+T24+T25</f>
        <v>12480</v>
      </c>
      <c r="U33">
        <f t="shared" si="7"/>
        <v>1832</v>
      </c>
      <c r="V33">
        <f t="shared" si="7"/>
        <v>3509</v>
      </c>
      <c r="W33">
        <f t="shared" si="7"/>
        <v>8823</v>
      </c>
      <c r="X33">
        <f t="shared" si="7"/>
        <v>439</v>
      </c>
      <c r="Y33">
        <f t="shared" si="7"/>
        <v>3035</v>
      </c>
      <c r="Z33">
        <f t="shared" si="7"/>
        <v>705</v>
      </c>
      <c r="AA33">
        <f t="shared" si="7"/>
        <v>1525</v>
      </c>
      <c r="AB33">
        <f t="shared" si="7"/>
        <v>2965</v>
      </c>
      <c r="AC33">
        <f t="shared" si="7"/>
        <v>60</v>
      </c>
      <c r="AD33">
        <f t="shared" si="7"/>
        <v>3485</v>
      </c>
      <c r="AE33">
        <f t="shared" si="7"/>
        <v>613</v>
      </c>
      <c r="AF33">
        <f t="shared" si="7"/>
        <v>1734</v>
      </c>
      <c r="AG33">
        <f t="shared" si="7"/>
        <v>3500</v>
      </c>
    </row>
    <row r="34" spans="1:34">
      <c r="A34" s="1" t="s">
        <v>71</v>
      </c>
      <c r="B34">
        <f>B6+B10+B20</f>
        <v>7930</v>
      </c>
      <c r="C34">
        <f t="shared" ref="C34:P34" si="8">C6+C10+C20</f>
        <v>36650</v>
      </c>
      <c r="D34">
        <f t="shared" si="8"/>
        <v>6345</v>
      </c>
      <c r="E34">
        <f t="shared" si="8"/>
        <v>3460</v>
      </c>
      <c r="F34">
        <f t="shared" si="8"/>
        <v>7565</v>
      </c>
      <c r="G34">
        <f t="shared" si="8"/>
        <v>1340</v>
      </c>
      <c r="H34">
        <f t="shared" si="8"/>
        <v>10870</v>
      </c>
      <c r="I34">
        <f t="shared" si="8"/>
        <v>2570</v>
      </c>
      <c r="J34">
        <f t="shared" si="8"/>
        <v>1300</v>
      </c>
      <c r="K34">
        <f t="shared" si="8"/>
        <v>3515</v>
      </c>
      <c r="L34">
        <f t="shared" si="8"/>
        <v>1025</v>
      </c>
      <c r="M34">
        <f t="shared" si="8"/>
        <v>3925</v>
      </c>
      <c r="N34">
        <f t="shared" si="8"/>
        <v>675</v>
      </c>
      <c r="O34">
        <f t="shared" si="8"/>
        <v>1695</v>
      </c>
      <c r="P34">
        <f t="shared" si="8"/>
        <v>2150</v>
      </c>
      <c r="R34" s="1" t="s">
        <v>71</v>
      </c>
      <c r="S34">
        <f>S6+S10+S20</f>
        <v>545</v>
      </c>
      <c r="T34">
        <f t="shared" ref="T34:AG34" si="9">T6+T10+T20</f>
        <v>6375</v>
      </c>
      <c r="U34">
        <f t="shared" si="9"/>
        <v>1190</v>
      </c>
      <c r="V34">
        <f t="shared" si="9"/>
        <v>1155</v>
      </c>
      <c r="W34">
        <f t="shared" si="9"/>
        <v>4370</v>
      </c>
      <c r="X34">
        <f t="shared" si="9"/>
        <v>220</v>
      </c>
      <c r="Y34">
        <f t="shared" si="9"/>
        <v>3160</v>
      </c>
      <c r="Z34">
        <f t="shared" si="9"/>
        <v>125</v>
      </c>
      <c r="AA34">
        <f t="shared" si="9"/>
        <v>540</v>
      </c>
      <c r="AB34">
        <f t="shared" si="9"/>
        <v>1130</v>
      </c>
      <c r="AC34">
        <f t="shared" si="9"/>
        <v>160</v>
      </c>
      <c r="AD34">
        <f t="shared" si="9"/>
        <v>2525</v>
      </c>
      <c r="AE34">
        <f t="shared" si="9"/>
        <v>280</v>
      </c>
      <c r="AF34">
        <f t="shared" si="9"/>
        <v>930</v>
      </c>
      <c r="AG34">
        <f t="shared" si="9"/>
        <v>1270</v>
      </c>
    </row>
    <row r="35" spans="1:34">
      <c r="Q35">
        <f>SUM(B30:P34)</f>
        <v>1442681</v>
      </c>
      <c r="AH35">
        <f>SUM(S30:AG34)</f>
        <v>629292</v>
      </c>
    </row>
    <row r="36" spans="1:34">
      <c r="A36" s="3" t="s">
        <v>84</v>
      </c>
      <c r="B36" t="s">
        <v>65</v>
      </c>
      <c r="G36" t="s">
        <v>64</v>
      </c>
      <c r="L36" t="s">
        <v>0</v>
      </c>
    </row>
    <row r="37" spans="1:34">
      <c r="A37" t="s">
        <v>1</v>
      </c>
      <c r="B37" t="s">
        <v>29</v>
      </c>
      <c r="C37" t="s">
        <v>30</v>
      </c>
      <c r="D37" t="s">
        <v>31</v>
      </c>
      <c r="E37" t="s">
        <v>32</v>
      </c>
      <c r="F37" t="s">
        <v>33</v>
      </c>
      <c r="G37" t="s">
        <v>29</v>
      </c>
      <c r="H37" t="s">
        <v>30</v>
      </c>
      <c r="I37" t="s">
        <v>31</v>
      </c>
      <c r="J37" t="s">
        <v>32</v>
      </c>
      <c r="K37" t="s">
        <v>33</v>
      </c>
      <c r="L37" t="s">
        <v>29</v>
      </c>
      <c r="M37" t="s">
        <v>30</v>
      </c>
      <c r="N37" t="s">
        <v>31</v>
      </c>
      <c r="O37" t="s">
        <v>32</v>
      </c>
      <c r="P37" t="s">
        <v>33</v>
      </c>
    </row>
    <row r="38" spans="1:34">
      <c r="A38" t="s">
        <v>3</v>
      </c>
      <c r="B38" s="4">
        <f>B3+S3</f>
        <v>3750</v>
      </c>
      <c r="C38" s="4">
        <f t="shared" ref="C38:P38" si="10">C3+T3</f>
        <v>9480</v>
      </c>
      <c r="D38" s="4">
        <f t="shared" si="10"/>
        <v>1405</v>
      </c>
      <c r="E38" s="4">
        <f t="shared" si="10"/>
        <v>3515</v>
      </c>
      <c r="F38" s="4">
        <f t="shared" si="10"/>
        <v>3595</v>
      </c>
      <c r="G38" s="4">
        <f t="shared" si="10"/>
        <v>315</v>
      </c>
      <c r="H38" s="4">
        <f t="shared" si="10"/>
        <v>1200</v>
      </c>
      <c r="I38" s="4">
        <f t="shared" si="10"/>
        <v>139</v>
      </c>
      <c r="J38" s="4">
        <f t="shared" si="10"/>
        <v>1105</v>
      </c>
      <c r="K38" s="4">
        <f t="shared" si="10"/>
        <v>1130</v>
      </c>
      <c r="L38" s="4">
        <f t="shared" si="10"/>
        <v>190</v>
      </c>
      <c r="M38" s="4">
        <f t="shared" si="10"/>
        <v>705</v>
      </c>
      <c r="N38" s="4">
        <f t="shared" si="10"/>
        <v>75</v>
      </c>
      <c r="O38" s="4">
        <f t="shared" si="10"/>
        <v>785</v>
      </c>
      <c r="P38" s="4">
        <f t="shared" si="10"/>
        <v>1100</v>
      </c>
    </row>
    <row r="39" spans="1:34">
      <c r="A39" t="s">
        <v>4</v>
      </c>
      <c r="B39" s="4">
        <f t="shared" ref="B39:B61" si="11">B4+S4</f>
        <v>17385</v>
      </c>
      <c r="C39" s="4">
        <f t="shared" ref="C39:C61" si="12">C4+T4</f>
        <v>67060</v>
      </c>
      <c r="D39" s="4">
        <f t="shared" ref="D39:D61" si="13">D4+U4</f>
        <v>10165</v>
      </c>
      <c r="E39" s="4">
        <f t="shared" ref="E39:E61" si="14">E4+V4</f>
        <v>10015</v>
      </c>
      <c r="F39" s="4">
        <f t="shared" ref="F39:F61" si="15">F4+W4</f>
        <v>23405</v>
      </c>
      <c r="G39" s="4">
        <f t="shared" ref="G39:G61" si="16">G4+X4</f>
        <v>3125</v>
      </c>
      <c r="H39" s="4">
        <f t="shared" ref="H39:H61" si="17">H4+Y4</f>
        <v>18360</v>
      </c>
      <c r="I39" s="4">
        <f t="shared" ref="I39:I61" si="18">I4+Z4</f>
        <v>3575</v>
      </c>
      <c r="J39" s="4">
        <f t="shared" ref="J39:J61" si="19">J4+AA4</f>
        <v>3820</v>
      </c>
      <c r="K39" s="4">
        <f t="shared" ref="K39:K61" si="20">K4+AB4</f>
        <v>9770</v>
      </c>
      <c r="L39" s="4">
        <f t="shared" ref="L39:L61" si="21">L4+AC4</f>
        <v>2105</v>
      </c>
      <c r="M39" s="4">
        <f t="shared" ref="M39:M61" si="22">M4+AD4</f>
        <v>8465</v>
      </c>
      <c r="N39" s="4">
        <f t="shared" ref="N39:N61" si="23">N4+AE4</f>
        <v>1380</v>
      </c>
      <c r="O39" s="4">
        <f t="shared" ref="O39:O61" si="24">O4+AF4</f>
        <v>3885</v>
      </c>
      <c r="P39" s="4">
        <f t="shared" ref="P39:P61" si="25">P4+AG4</f>
        <v>6215</v>
      </c>
    </row>
    <row r="40" spans="1:34">
      <c r="A40" t="s">
        <v>5</v>
      </c>
      <c r="B40" s="4">
        <f t="shared" si="11"/>
        <v>30645</v>
      </c>
      <c r="C40" s="4">
        <f t="shared" si="12"/>
        <v>98940</v>
      </c>
      <c r="D40" s="4">
        <f t="shared" si="13"/>
        <v>14065</v>
      </c>
      <c r="E40" s="4">
        <f t="shared" si="14"/>
        <v>21180</v>
      </c>
      <c r="F40" s="4">
        <f t="shared" si="15"/>
        <v>41320</v>
      </c>
      <c r="G40" s="4">
        <f t="shared" si="16"/>
        <v>4975</v>
      </c>
      <c r="H40" s="4">
        <f t="shared" si="17"/>
        <v>24640</v>
      </c>
      <c r="I40" s="4">
        <f t="shared" si="18"/>
        <v>4290</v>
      </c>
      <c r="J40" s="4">
        <f t="shared" si="19"/>
        <v>8650</v>
      </c>
      <c r="K40" s="4">
        <f t="shared" si="20"/>
        <v>17500</v>
      </c>
      <c r="L40" s="4">
        <f t="shared" si="21"/>
        <v>3115</v>
      </c>
      <c r="M40" s="4">
        <f t="shared" si="22"/>
        <v>15095</v>
      </c>
      <c r="N40" s="4">
        <f t="shared" si="23"/>
        <v>1970</v>
      </c>
      <c r="O40" s="4">
        <f t="shared" si="24"/>
        <v>10335</v>
      </c>
      <c r="P40" s="4">
        <f t="shared" si="25"/>
        <v>11460</v>
      </c>
    </row>
    <row r="41" spans="1:34">
      <c r="A41" t="s">
        <v>6</v>
      </c>
      <c r="B41" s="4">
        <f t="shared" si="11"/>
        <v>2430</v>
      </c>
      <c r="C41" s="4">
        <f t="shared" si="12"/>
        <v>11225</v>
      </c>
      <c r="D41" s="4">
        <f t="shared" si="13"/>
        <v>1945</v>
      </c>
      <c r="E41" s="4">
        <f t="shared" si="14"/>
        <v>1450</v>
      </c>
      <c r="F41" s="4">
        <f t="shared" si="15"/>
        <v>2440</v>
      </c>
      <c r="G41" s="4">
        <f t="shared" si="16"/>
        <v>485</v>
      </c>
      <c r="H41" s="4">
        <f t="shared" si="17"/>
        <v>3475</v>
      </c>
      <c r="I41" s="4">
        <f t="shared" si="18"/>
        <v>825</v>
      </c>
      <c r="J41" s="4">
        <f t="shared" si="19"/>
        <v>380</v>
      </c>
      <c r="K41" s="4">
        <f t="shared" si="20"/>
        <v>1000</v>
      </c>
      <c r="L41" s="4">
        <f t="shared" si="21"/>
        <v>355</v>
      </c>
      <c r="M41" s="4">
        <f t="shared" si="22"/>
        <v>1730</v>
      </c>
      <c r="N41" s="4">
        <f t="shared" si="23"/>
        <v>185</v>
      </c>
      <c r="O41" s="4">
        <f t="shared" si="24"/>
        <v>745</v>
      </c>
      <c r="P41" s="4">
        <f t="shared" si="25"/>
        <v>880</v>
      </c>
    </row>
    <row r="42" spans="1:34">
      <c r="A42" t="s">
        <v>7</v>
      </c>
      <c r="B42" s="4">
        <f t="shared" si="11"/>
        <v>1180</v>
      </c>
      <c r="C42" s="4">
        <f t="shared" si="12"/>
        <v>3984</v>
      </c>
      <c r="D42" s="4">
        <f t="shared" si="13"/>
        <v>460</v>
      </c>
      <c r="E42" s="4">
        <f t="shared" si="14"/>
        <v>669</v>
      </c>
      <c r="F42" s="4">
        <f t="shared" si="15"/>
        <v>959</v>
      </c>
      <c r="G42" s="4">
        <f t="shared" si="16"/>
        <v>235</v>
      </c>
      <c r="H42" s="4">
        <f t="shared" si="17"/>
        <v>1290</v>
      </c>
      <c r="I42" s="4">
        <f t="shared" si="18"/>
        <v>495</v>
      </c>
      <c r="J42" s="4">
        <f t="shared" si="19"/>
        <v>320</v>
      </c>
      <c r="K42" s="4">
        <f t="shared" si="20"/>
        <v>340</v>
      </c>
      <c r="L42" s="4">
        <f t="shared" si="21"/>
        <v>170</v>
      </c>
      <c r="M42" s="4">
        <f t="shared" si="22"/>
        <v>640</v>
      </c>
      <c r="N42" s="4">
        <f t="shared" si="23"/>
        <v>238</v>
      </c>
      <c r="O42" s="4">
        <f t="shared" si="24"/>
        <v>290</v>
      </c>
      <c r="P42" s="4">
        <f t="shared" si="25"/>
        <v>349</v>
      </c>
    </row>
    <row r="43" spans="1:34">
      <c r="A43" t="s">
        <v>8</v>
      </c>
      <c r="B43" s="4">
        <f t="shared" si="11"/>
        <v>5390</v>
      </c>
      <c r="C43" s="4">
        <f t="shared" si="12"/>
        <v>23045</v>
      </c>
      <c r="D43" s="4">
        <f t="shared" si="13"/>
        <v>3960</v>
      </c>
      <c r="E43" s="4">
        <f t="shared" si="14"/>
        <v>3385</v>
      </c>
      <c r="F43" s="4">
        <f t="shared" si="15"/>
        <v>4945</v>
      </c>
      <c r="G43" s="4">
        <f t="shared" si="16"/>
        <v>1100</v>
      </c>
      <c r="H43" s="4">
        <f t="shared" si="17"/>
        <v>5520</v>
      </c>
      <c r="I43" s="4">
        <f t="shared" si="18"/>
        <v>1445</v>
      </c>
      <c r="J43" s="4">
        <f t="shared" si="19"/>
        <v>980</v>
      </c>
      <c r="K43" s="4">
        <f t="shared" si="20"/>
        <v>2005</v>
      </c>
      <c r="L43" s="4">
        <f t="shared" si="21"/>
        <v>695</v>
      </c>
      <c r="M43" s="4">
        <f t="shared" si="22"/>
        <v>2645</v>
      </c>
      <c r="N43" s="4">
        <f t="shared" si="23"/>
        <v>650</v>
      </c>
      <c r="O43" s="4">
        <f t="shared" si="24"/>
        <v>1095</v>
      </c>
      <c r="P43" s="4">
        <f t="shared" si="25"/>
        <v>1320</v>
      </c>
    </row>
    <row r="44" spans="1:34">
      <c r="A44" t="s">
        <v>9</v>
      </c>
      <c r="B44" s="4">
        <f t="shared" si="11"/>
        <v>3474</v>
      </c>
      <c r="C44" s="4">
        <f t="shared" si="12"/>
        <v>13425</v>
      </c>
      <c r="D44" s="4">
        <f t="shared" si="13"/>
        <v>2579</v>
      </c>
      <c r="E44" s="4">
        <f t="shared" si="14"/>
        <v>1995</v>
      </c>
      <c r="F44" s="4">
        <f t="shared" si="15"/>
        <v>3730</v>
      </c>
      <c r="G44" s="4">
        <f t="shared" si="16"/>
        <v>459</v>
      </c>
      <c r="H44" s="4">
        <f t="shared" si="17"/>
        <v>3160</v>
      </c>
      <c r="I44" s="4">
        <f t="shared" si="18"/>
        <v>760</v>
      </c>
      <c r="J44" s="4">
        <f t="shared" si="19"/>
        <v>790</v>
      </c>
      <c r="K44" s="4">
        <f t="shared" si="20"/>
        <v>1105</v>
      </c>
      <c r="L44" s="4">
        <f t="shared" si="21"/>
        <v>330</v>
      </c>
      <c r="M44" s="4">
        <f t="shared" si="22"/>
        <v>1655</v>
      </c>
      <c r="N44" s="4">
        <f t="shared" si="23"/>
        <v>190</v>
      </c>
      <c r="O44" s="4">
        <f t="shared" si="24"/>
        <v>800</v>
      </c>
      <c r="P44" s="4">
        <f t="shared" si="25"/>
        <v>1305</v>
      </c>
    </row>
    <row r="45" spans="1:34">
      <c r="A45" t="s">
        <v>10</v>
      </c>
      <c r="B45" s="4">
        <f t="shared" si="11"/>
        <v>3060</v>
      </c>
      <c r="C45" s="4">
        <f t="shared" si="12"/>
        <v>18875</v>
      </c>
      <c r="D45" s="4">
        <f t="shared" si="13"/>
        <v>2955</v>
      </c>
      <c r="E45" s="4">
        <f t="shared" si="14"/>
        <v>1835</v>
      </c>
      <c r="F45" s="4">
        <f t="shared" si="15"/>
        <v>4485</v>
      </c>
      <c r="G45" s="4">
        <f t="shared" si="16"/>
        <v>680</v>
      </c>
      <c r="H45" s="4">
        <f t="shared" si="17"/>
        <v>6345</v>
      </c>
      <c r="I45" s="4">
        <f t="shared" si="18"/>
        <v>1430</v>
      </c>
      <c r="J45" s="4">
        <f t="shared" si="19"/>
        <v>770</v>
      </c>
      <c r="K45" s="4">
        <f t="shared" si="20"/>
        <v>2070</v>
      </c>
      <c r="L45" s="4">
        <f t="shared" si="21"/>
        <v>550</v>
      </c>
      <c r="M45" s="4">
        <f t="shared" si="22"/>
        <v>3050</v>
      </c>
      <c r="N45" s="4">
        <f t="shared" si="23"/>
        <v>465</v>
      </c>
      <c r="O45" s="4">
        <f t="shared" si="24"/>
        <v>930</v>
      </c>
      <c r="P45" s="4">
        <f t="shared" si="25"/>
        <v>1640</v>
      </c>
    </row>
    <row r="46" spans="1:34">
      <c r="A46" t="s">
        <v>11</v>
      </c>
      <c r="B46" s="4">
        <f t="shared" si="11"/>
        <v>1625</v>
      </c>
      <c r="C46" s="4">
        <f t="shared" si="12"/>
        <v>3945</v>
      </c>
      <c r="D46" s="4">
        <f t="shared" si="13"/>
        <v>420</v>
      </c>
      <c r="E46" s="4">
        <f t="shared" si="14"/>
        <v>765</v>
      </c>
      <c r="F46" s="4">
        <f t="shared" si="15"/>
        <v>1455</v>
      </c>
      <c r="G46" s="4">
        <f t="shared" si="16"/>
        <v>280</v>
      </c>
      <c r="H46" s="4">
        <f t="shared" si="17"/>
        <v>1050</v>
      </c>
      <c r="I46" s="4">
        <f t="shared" si="18"/>
        <v>110</v>
      </c>
      <c r="J46" s="4">
        <f t="shared" si="19"/>
        <v>445</v>
      </c>
      <c r="K46" s="4">
        <f t="shared" si="20"/>
        <v>560</v>
      </c>
      <c r="L46" s="4">
        <f t="shared" si="21"/>
        <v>210</v>
      </c>
      <c r="M46" s="4">
        <f t="shared" si="22"/>
        <v>1005</v>
      </c>
      <c r="N46" s="4">
        <f t="shared" si="23"/>
        <v>190</v>
      </c>
      <c r="O46" s="4">
        <f t="shared" si="24"/>
        <v>505</v>
      </c>
      <c r="P46" s="4">
        <f t="shared" si="25"/>
        <v>610</v>
      </c>
    </row>
    <row r="47" spans="1:34">
      <c r="A47" t="s">
        <v>12</v>
      </c>
      <c r="B47" s="4">
        <f t="shared" si="11"/>
        <v>6790</v>
      </c>
      <c r="C47" s="4">
        <f t="shared" si="12"/>
        <v>29455</v>
      </c>
      <c r="D47" s="4">
        <f t="shared" si="13"/>
        <v>4630</v>
      </c>
      <c r="E47" s="4">
        <f t="shared" si="14"/>
        <v>3880</v>
      </c>
      <c r="F47" s="4">
        <f t="shared" si="15"/>
        <v>9960</v>
      </c>
      <c r="G47" s="4">
        <f t="shared" si="16"/>
        <v>925</v>
      </c>
      <c r="H47" s="4">
        <f t="shared" si="17"/>
        <v>8875</v>
      </c>
      <c r="I47" s="4">
        <f t="shared" si="18"/>
        <v>1685</v>
      </c>
      <c r="J47" s="4">
        <f t="shared" si="19"/>
        <v>1530</v>
      </c>
      <c r="K47" s="4">
        <f t="shared" si="20"/>
        <v>4085</v>
      </c>
      <c r="L47" s="4">
        <f t="shared" si="21"/>
        <v>755</v>
      </c>
      <c r="M47" s="4">
        <f t="shared" si="22"/>
        <v>3440</v>
      </c>
      <c r="N47" s="4">
        <f t="shared" si="23"/>
        <v>1120</v>
      </c>
      <c r="O47" s="4">
        <f t="shared" si="24"/>
        <v>1925</v>
      </c>
      <c r="P47" s="4">
        <f t="shared" si="25"/>
        <v>2225</v>
      </c>
    </row>
    <row r="48" spans="1:34">
      <c r="A48" t="s">
        <v>13</v>
      </c>
      <c r="B48" s="4">
        <f t="shared" si="11"/>
        <v>1559</v>
      </c>
      <c r="C48" s="4">
        <f t="shared" si="12"/>
        <v>4745</v>
      </c>
      <c r="D48" s="4">
        <f t="shared" si="13"/>
        <v>700</v>
      </c>
      <c r="E48" s="4">
        <f t="shared" si="14"/>
        <v>940</v>
      </c>
      <c r="F48" s="4">
        <f t="shared" si="15"/>
        <v>1475</v>
      </c>
      <c r="G48" s="4">
        <f t="shared" si="16"/>
        <v>195</v>
      </c>
      <c r="H48" s="4">
        <f t="shared" si="17"/>
        <v>840</v>
      </c>
      <c r="I48" s="4">
        <f t="shared" si="18"/>
        <v>49</v>
      </c>
      <c r="J48" s="4">
        <f t="shared" si="19"/>
        <v>465</v>
      </c>
      <c r="K48" s="4">
        <f t="shared" si="20"/>
        <v>305</v>
      </c>
      <c r="L48" s="4">
        <f t="shared" si="21"/>
        <v>80</v>
      </c>
      <c r="M48" s="4">
        <f t="shared" si="22"/>
        <v>504</v>
      </c>
      <c r="N48" s="4">
        <f t="shared" si="23"/>
        <v>4</v>
      </c>
      <c r="O48" s="4">
        <f t="shared" si="24"/>
        <v>330</v>
      </c>
      <c r="P48" s="4">
        <f t="shared" si="25"/>
        <v>325</v>
      </c>
    </row>
    <row r="49" spans="1:17">
      <c r="A49" t="s">
        <v>14</v>
      </c>
      <c r="B49" s="4">
        <f t="shared" si="11"/>
        <v>8740</v>
      </c>
      <c r="C49" s="4">
        <f t="shared" si="12"/>
        <v>34650</v>
      </c>
      <c r="D49" s="4">
        <f t="shared" si="13"/>
        <v>5745</v>
      </c>
      <c r="E49" s="4">
        <f t="shared" si="14"/>
        <v>4705</v>
      </c>
      <c r="F49" s="4">
        <f t="shared" si="15"/>
        <v>10680</v>
      </c>
      <c r="G49" s="4">
        <f t="shared" si="16"/>
        <v>1165</v>
      </c>
      <c r="H49" s="4">
        <f t="shared" si="17"/>
        <v>7515</v>
      </c>
      <c r="I49" s="4">
        <f t="shared" si="18"/>
        <v>1465</v>
      </c>
      <c r="J49" s="4">
        <f t="shared" si="19"/>
        <v>1890</v>
      </c>
      <c r="K49" s="4">
        <f t="shared" si="20"/>
        <v>3440</v>
      </c>
      <c r="L49" s="4">
        <f t="shared" si="21"/>
        <v>960</v>
      </c>
      <c r="M49" s="4">
        <f t="shared" si="22"/>
        <v>3665</v>
      </c>
      <c r="N49" s="4">
        <f t="shared" si="23"/>
        <v>790</v>
      </c>
      <c r="O49" s="4">
        <f t="shared" si="24"/>
        <v>1760</v>
      </c>
      <c r="P49" s="4">
        <f t="shared" si="25"/>
        <v>2250</v>
      </c>
    </row>
    <row r="50" spans="1:17">
      <c r="A50" t="s">
        <v>15</v>
      </c>
      <c r="B50" s="4">
        <f t="shared" si="11"/>
        <v>7555</v>
      </c>
      <c r="C50" s="4">
        <f t="shared" si="12"/>
        <v>38580</v>
      </c>
      <c r="D50" s="4">
        <f t="shared" si="13"/>
        <v>6605</v>
      </c>
      <c r="E50" s="4">
        <f t="shared" si="14"/>
        <v>3530</v>
      </c>
      <c r="F50" s="4">
        <f t="shared" si="15"/>
        <v>13075</v>
      </c>
      <c r="G50" s="4">
        <f t="shared" si="16"/>
        <v>1280</v>
      </c>
      <c r="H50" s="4">
        <f t="shared" si="17"/>
        <v>10250</v>
      </c>
      <c r="I50" s="4">
        <f t="shared" si="18"/>
        <v>1980</v>
      </c>
      <c r="J50" s="4">
        <f t="shared" si="19"/>
        <v>1810</v>
      </c>
      <c r="K50" s="4">
        <f t="shared" si="20"/>
        <v>4060</v>
      </c>
      <c r="L50" s="4">
        <f t="shared" si="21"/>
        <v>750</v>
      </c>
      <c r="M50" s="4">
        <f t="shared" si="22"/>
        <v>4510</v>
      </c>
      <c r="N50" s="4">
        <f t="shared" si="23"/>
        <v>930</v>
      </c>
      <c r="O50" s="4">
        <f t="shared" si="24"/>
        <v>1545</v>
      </c>
      <c r="P50" s="4">
        <f t="shared" si="25"/>
        <v>2130</v>
      </c>
    </row>
    <row r="51" spans="1:17">
      <c r="A51" t="s">
        <v>16</v>
      </c>
      <c r="B51" s="4">
        <f t="shared" si="11"/>
        <v>1165</v>
      </c>
      <c r="C51" s="4">
        <f t="shared" si="12"/>
        <v>2220</v>
      </c>
      <c r="D51" s="4">
        <f t="shared" si="13"/>
        <v>370</v>
      </c>
      <c r="E51" s="4">
        <f t="shared" si="14"/>
        <v>655</v>
      </c>
      <c r="F51" s="4">
        <f t="shared" si="15"/>
        <v>915</v>
      </c>
      <c r="G51" s="4">
        <f t="shared" si="16"/>
        <v>289</v>
      </c>
      <c r="H51" s="4">
        <f t="shared" si="17"/>
        <v>534</v>
      </c>
      <c r="I51" s="4">
        <f t="shared" si="18"/>
        <v>15</v>
      </c>
      <c r="J51" s="4">
        <f t="shared" si="19"/>
        <v>335</v>
      </c>
      <c r="K51" s="4">
        <f t="shared" si="20"/>
        <v>525</v>
      </c>
      <c r="L51" s="4">
        <f t="shared" si="21"/>
        <v>235</v>
      </c>
      <c r="M51" s="4">
        <f t="shared" si="22"/>
        <v>395</v>
      </c>
      <c r="N51" s="4">
        <f t="shared" si="23"/>
        <v>18</v>
      </c>
      <c r="O51" s="4">
        <f t="shared" si="24"/>
        <v>133</v>
      </c>
      <c r="P51" s="4">
        <f t="shared" si="25"/>
        <v>320</v>
      </c>
    </row>
    <row r="52" spans="1:17">
      <c r="A52" t="s">
        <v>17</v>
      </c>
      <c r="B52" s="4">
        <f t="shared" si="11"/>
        <v>31660</v>
      </c>
      <c r="C52" s="4">
        <f t="shared" si="12"/>
        <v>107705</v>
      </c>
      <c r="D52" s="4">
        <f t="shared" si="13"/>
        <v>19955</v>
      </c>
      <c r="E52" s="4">
        <f t="shared" si="14"/>
        <v>20195</v>
      </c>
      <c r="F52" s="4">
        <f t="shared" si="15"/>
        <v>41345</v>
      </c>
      <c r="G52" s="4">
        <f t="shared" si="16"/>
        <v>5775</v>
      </c>
      <c r="H52" s="4">
        <f t="shared" si="17"/>
        <v>31375</v>
      </c>
      <c r="I52" s="4">
        <f t="shared" si="18"/>
        <v>8505</v>
      </c>
      <c r="J52" s="4">
        <f t="shared" si="19"/>
        <v>7155</v>
      </c>
      <c r="K52" s="4">
        <f t="shared" si="20"/>
        <v>17215</v>
      </c>
      <c r="L52" s="4">
        <f t="shared" si="21"/>
        <v>3915</v>
      </c>
      <c r="M52" s="4">
        <f t="shared" si="22"/>
        <v>20085</v>
      </c>
      <c r="N52" s="4">
        <f t="shared" si="23"/>
        <v>5060</v>
      </c>
      <c r="O52" s="4">
        <f t="shared" si="24"/>
        <v>8800</v>
      </c>
      <c r="P52" s="4">
        <f t="shared" si="25"/>
        <v>11750</v>
      </c>
    </row>
    <row r="53" spans="1:17">
      <c r="A53" t="s">
        <v>18</v>
      </c>
      <c r="B53" s="4">
        <f t="shared" si="11"/>
        <v>18135</v>
      </c>
      <c r="C53" s="4">
        <f t="shared" si="12"/>
        <v>85085</v>
      </c>
      <c r="D53" s="4">
        <f t="shared" si="13"/>
        <v>16865</v>
      </c>
      <c r="E53" s="4">
        <f t="shared" si="14"/>
        <v>11055</v>
      </c>
      <c r="F53" s="4">
        <f t="shared" si="15"/>
        <v>42450</v>
      </c>
      <c r="G53" s="4">
        <f t="shared" si="16"/>
        <v>5235</v>
      </c>
      <c r="H53" s="4">
        <f t="shared" si="17"/>
        <v>32750</v>
      </c>
      <c r="I53" s="4">
        <f t="shared" si="18"/>
        <v>7350</v>
      </c>
      <c r="J53" s="4">
        <f t="shared" si="19"/>
        <v>5785</v>
      </c>
      <c r="K53" s="4">
        <f t="shared" si="20"/>
        <v>21085</v>
      </c>
      <c r="L53" s="4">
        <f t="shared" si="21"/>
        <v>3320</v>
      </c>
      <c r="M53" s="4">
        <f t="shared" si="22"/>
        <v>19845</v>
      </c>
      <c r="N53" s="4">
        <f t="shared" si="23"/>
        <v>4875</v>
      </c>
      <c r="O53" s="4">
        <f t="shared" si="24"/>
        <v>6145</v>
      </c>
      <c r="P53" s="4">
        <f t="shared" si="25"/>
        <v>15665</v>
      </c>
    </row>
    <row r="54" spans="1:17">
      <c r="A54" t="s">
        <v>19</v>
      </c>
      <c r="B54" s="4">
        <f t="shared" si="11"/>
        <v>2240</v>
      </c>
      <c r="C54" s="4">
        <f t="shared" si="12"/>
        <v>5555</v>
      </c>
      <c r="D54" s="4">
        <f t="shared" si="13"/>
        <v>885</v>
      </c>
      <c r="E54" s="4">
        <f t="shared" si="14"/>
        <v>855</v>
      </c>
      <c r="F54" s="4">
        <f t="shared" si="15"/>
        <v>1779</v>
      </c>
      <c r="G54" s="4">
        <f t="shared" si="16"/>
        <v>239</v>
      </c>
      <c r="H54" s="4">
        <f t="shared" si="17"/>
        <v>1595</v>
      </c>
      <c r="I54" s="4">
        <f t="shared" si="18"/>
        <v>305</v>
      </c>
      <c r="J54" s="4">
        <f t="shared" si="19"/>
        <v>375</v>
      </c>
      <c r="K54" s="4">
        <f t="shared" si="20"/>
        <v>700</v>
      </c>
      <c r="L54" s="4">
        <f t="shared" si="21"/>
        <v>225</v>
      </c>
      <c r="M54" s="4">
        <f t="shared" si="22"/>
        <v>1055</v>
      </c>
      <c r="N54" s="4">
        <f t="shared" si="23"/>
        <v>150</v>
      </c>
      <c r="O54" s="4">
        <f t="shared" si="24"/>
        <v>300</v>
      </c>
      <c r="P54" s="4">
        <f t="shared" si="25"/>
        <v>430</v>
      </c>
    </row>
    <row r="55" spans="1:17">
      <c r="A55" t="s">
        <v>20</v>
      </c>
      <c r="B55" s="4">
        <f t="shared" si="11"/>
        <v>2985</v>
      </c>
      <c r="C55" s="4">
        <f t="shared" si="12"/>
        <v>12925</v>
      </c>
      <c r="D55" s="4">
        <f t="shared" si="13"/>
        <v>2635</v>
      </c>
      <c r="E55" s="4">
        <f t="shared" si="14"/>
        <v>1330</v>
      </c>
      <c r="F55" s="4">
        <f t="shared" si="15"/>
        <v>5010</v>
      </c>
      <c r="G55" s="4">
        <f t="shared" si="16"/>
        <v>395</v>
      </c>
      <c r="H55" s="4">
        <f t="shared" si="17"/>
        <v>4210</v>
      </c>
      <c r="I55" s="4">
        <f t="shared" si="18"/>
        <v>440</v>
      </c>
      <c r="J55" s="4">
        <f t="shared" si="19"/>
        <v>690</v>
      </c>
      <c r="K55" s="4">
        <f t="shared" si="20"/>
        <v>1575</v>
      </c>
      <c r="L55" s="4">
        <f t="shared" si="21"/>
        <v>280</v>
      </c>
      <c r="M55" s="4">
        <f t="shared" si="22"/>
        <v>1670</v>
      </c>
      <c r="N55" s="4">
        <f t="shared" si="23"/>
        <v>305</v>
      </c>
      <c r="O55" s="4">
        <f t="shared" si="24"/>
        <v>950</v>
      </c>
      <c r="P55" s="4">
        <f t="shared" si="25"/>
        <v>900</v>
      </c>
    </row>
    <row r="56" spans="1:17">
      <c r="A56" t="s">
        <v>21</v>
      </c>
      <c r="B56" s="4">
        <f t="shared" si="11"/>
        <v>760</v>
      </c>
      <c r="C56" s="4">
        <f t="shared" si="12"/>
        <v>2500</v>
      </c>
      <c r="D56" s="4">
        <f t="shared" si="13"/>
        <v>335</v>
      </c>
      <c r="E56" s="4">
        <f t="shared" si="14"/>
        <v>785</v>
      </c>
      <c r="F56" s="4">
        <f t="shared" si="15"/>
        <v>1010</v>
      </c>
      <c r="G56" s="4">
        <f t="shared" si="16"/>
        <v>290</v>
      </c>
      <c r="H56" s="4">
        <f t="shared" si="17"/>
        <v>600</v>
      </c>
      <c r="I56" s="4">
        <f t="shared" si="18"/>
        <v>55</v>
      </c>
      <c r="J56" s="4">
        <f t="shared" si="19"/>
        <v>330</v>
      </c>
      <c r="K56" s="4">
        <f t="shared" si="20"/>
        <v>250</v>
      </c>
      <c r="L56" s="4">
        <f t="shared" si="21"/>
        <v>100</v>
      </c>
      <c r="M56" s="4">
        <f t="shared" si="22"/>
        <v>385</v>
      </c>
      <c r="N56" s="4">
        <f t="shared" si="23"/>
        <v>110</v>
      </c>
      <c r="O56" s="4">
        <f t="shared" si="24"/>
        <v>210</v>
      </c>
      <c r="P56" s="4">
        <f t="shared" si="25"/>
        <v>250</v>
      </c>
    </row>
    <row r="57" spans="1:17">
      <c r="A57" t="s">
        <v>22</v>
      </c>
      <c r="B57" s="4">
        <f t="shared" si="11"/>
        <v>2395</v>
      </c>
      <c r="C57" s="4">
        <f t="shared" si="12"/>
        <v>4655</v>
      </c>
      <c r="D57" s="4">
        <f t="shared" si="13"/>
        <v>719</v>
      </c>
      <c r="E57" s="4">
        <f t="shared" si="14"/>
        <v>1365</v>
      </c>
      <c r="F57" s="4">
        <f t="shared" si="15"/>
        <v>1619</v>
      </c>
      <c r="G57" s="4">
        <f t="shared" si="16"/>
        <v>495</v>
      </c>
      <c r="H57" s="4">
        <f t="shared" si="17"/>
        <v>1370</v>
      </c>
      <c r="I57" s="4">
        <f t="shared" si="18"/>
        <v>245</v>
      </c>
      <c r="J57" s="4">
        <f t="shared" si="19"/>
        <v>370</v>
      </c>
      <c r="K57" s="4">
        <f t="shared" si="20"/>
        <v>650</v>
      </c>
      <c r="L57" s="4">
        <f t="shared" si="21"/>
        <v>390</v>
      </c>
      <c r="M57" s="4">
        <f t="shared" si="22"/>
        <v>740</v>
      </c>
      <c r="N57" s="4">
        <f t="shared" si="23"/>
        <v>54</v>
      </c>
      <c r="O57" s="4">
        <f t="shared" si="24"/>
        <v>564</v>
      </c>
      <c r="P57" s="4">
        <f t="shared" si="25"/>
        <v>415</v>
      </c>
    </row>
    <row r="58" spans="1:17">
      <c r="A58" t="s">
        <v>23</v>
      </c>
      <c r="B58" s="4">
        <f t="shared" si="11"/>
        <v>5875</v>
      </c>
      <c r="C58" s="4">
        <f t="shared" si="12"/>
        <v>18550</v>
      </c>
      <c r="D58" s="4">
        <f t="shared" si="13"/>
        <v>2870</v>
      </c>
      <c r="E58" s="4">
        <f t="shared" si="14"/>
        <v>4000</v>
      </c>
      <c r="F58" s="4">
        <f t="shared" si="15"/>
        <v>7075</v>
      </c>
      <c r="G58" s="4">
        <f t="shared" si="16"/>
        <v>640</v>
      </c>
      <c r="H58" s="4">
        <f t="shared" si="17"/>
        <v>5090</v>
      </c>
      <c r="I58" s="4">
        <f t="shared" si="18"/>
        <v>695</v>
      </c>
      <c r="J58" s="4">
        <f t="shared" si="19"/>
        <v>1215</v>
      </c>
      <c r="K58" s="4">
        <f t="shared" si="20"/>
        <v>2385</v>
      </c>
      <c r="L58" s="4">
        <f t="shared" si="21"/>
        <v>405</v>
      </c>
      <c r="M58" s="4">
        <f t="shared" si="22"/>
        <v>2935</v>
      </c>
      <c r="N58" s="4">
        <f t="shared" si="23"/>
        <v>415</v>
      </c>
      <c r="O58" s="4">
        <f t="shared" si="24"/>
        <v>1230</v>
      </c>
      <c r="P58" s="4">
        <f t="shared" si="25"/>
        <v>1700</v>
      </c>
    </row>
    <row r="59" spans="1:17">
      <c r="A59" t="s">
        <v>24</v>
      </c>
      <c r="B59" s="4">
        <f t="shared" si="11"/>
        <v>3325</v>
      </c>
      <c r="C59" s="4">
        <f t="shared" si="12"/>
        <v>11480</v>
      </c>
      <c r="D59" s="4">
        <f t="shared" si="13"/>
        <v>1994</v>
      </c>
      <c r="E59" s="4">
        <f t="shared" si="14"/>
        <v>2750</v>
      </c>
      <c r="F59" s="4">
        <f t="shared" si="15"/>
        <v>4505</v>
      </c>
      <c r="G59" s="4">
        <f t="shared" si="16"/>
        <v>500</v>
      </c>
      <c r="H59" s="4">
        <f t="shared" si="17"/>
        <v>2810</v>
      </c>
      <c r="I59" s="4">
        <f t="shared" si="18"/>
        <v>345</v>
      </c>
      <c r="J59" s="4">
        <f t="shared" si="19"/>
        <v>1155</v>
      </c>
      <c r="K59" s="4">
        <f t="shared" si="20"/>
        <v>2015</v>
      </c>
      <c r="L59" s="4">
        <f t="shared" si="21"/>
        <v>280</v>
      </c>
      <c r="M59" s="4">
        <f t="shared" si="22"/>
        <v>1480</v>
      </c>
      <c r="N59" s="4">
        <f t="shared" si="23"/>
        <v>475</v>
      </c>
      <c r="O59" s="4">
        <f t="shared" si="24"/>
        <v>980</v>
      </c>
      <c r="P59" s="4">
        <f t="shared" si="25"/>
        <v>1845</v>
      </c>
    </row>
    <row r="60" spans="1:17">
      <c r="A60" t="s">
        <v>25</v>
      </c>
      <c r="B60" s="4">
        <f t="shared" si="11"/>
        <v>3595</v>
      </c>
      <c r="C60" s="4">
        <f t="shared" si="12"/>
        <v>6705</v>
      </c>
      <c r="D60" s="4">
        <f t="shared" si="13"/>
        <v>545</v>
      </c>
      <c r="E60" s="4">
        <f t="shared" si="14"/>
        <v>2150</v>
      </c>
      <c r="F60" s="4">
        <f t="shared" si="15"/>
        <v>1965</v>
      </c>
      <c r="G60" s="4">
        <f t="shared" si="16"/>
        <v>620</v>
      </c>
      <c r="H60" s="4">
        <f t="shared" si="17"/>
        <v>1820</v>
      </c>
      <c r="I60" s="4">
        <f t="shared" si="18"/>
        <v>405</v>
      </c>
      <c r="J60" s="4">
        <f t="shared" si="19"/>
        <v>480</v>
      </c>
      <c r="K60" s="4">
        <f t="shared" si="20"/>
        <v>760</v>
      </c>
      <c r="L60" s="4">
        <f t="shared" si="21"/>
        <v>350</v>
      </c>
      <c r="M60" s="4">
        <f t="shared" si="22"/>
        <v>1250</v>
      </c>
      <c r="N60" s="4">
        <f t="shared" si="23"/>
        <v>20</v>
      </c>
      <c r="O60" s="4">
        <f t="shared" si="24"/>
        <v>1070</v>
      </c>
      <c r="P60" s="4">
        <f t="shared" si="25"/>
        <v>1080</v>
      </c>
    </row>
    <row r="61" spans="1:17">
      <c r="A61" t="s">
        <v>26</v>
      </c>
      <c r="B61" s="4">
        <f t="shared" si="11"/>
        <v>14235</v>
      </c>
      <c r="C61" s="4">
        <f t="shared" si="12"/>
        <v>55410</v>
      </c>
      <c r="D61" s="4">
        <f t="shared" si="13"/>
        <v>10115</v>
      </c>
      <c r="E61" s="4">
        <f t="shared" si="14"/>
        <v>16705</v>
      </c>
      <c r="F61" s="4">
        <f t="shared" si="15"/>
        <v>39750</v>
      </c>
      <c r="G61" s="4">
        <f t="shared" si="16"/>
        <v>4165</v>
      </c>
      <c r="H61" s="4">
        <f t="shared" si="17"/>
        <v>17160</v>
      </c>
      <c r="I61" s="4">
        <f t="shared" si="18"/>
        <v>3205</v>
      </c>
      <c r="J61" s="4">
        <f t="shared" si="19"/>
        <v>7405</v>
      </c>
      <c r="K61" s="4">
        <f t="shared" si="20"/>
        <v>18245</v>
      </c>
      <c r="L61" s="4">
        <f t="shared" si="21"/>
        <v>2445</v>
      </c>
      <c r="M61" s="4">
        <f t="shared" si="22"/>
        <v>16030</v>
      </c>
      <c r="N61" s="4">
        <f t="shared" si="23"/>
        <v>2450</v>
      </c>
      <c r="O61" s="4">
        <f t="shared" si="24"/>
        <v>8585</v>
      </c>
      <c r="P61" s="4">
        <f t="shared" si="25"/>
        <v>16340</v>
      </c>
    </row>
    <row r="62" spans="1:17">
      <c r="Q62">
        <f>SUM(B38:P61)</f>
        <v>2071973</v>
      </c>
    </row>
    <row r="63" spans="1:17">
      <c r="B63" t="s">
        <v>65</v>
      </c>
      <c r="G63" t="s">
        <v>64</v>
      </c>
      <c r="L63" t="s">
        <v>0</v>
      </c>
    </row>
    <row r="64" spans="1:17">
      <c r="A64" t="s">
        <v>72</v>
      </c>
      <c r="B64" t="s">
        <v>29</v>
      </c>
      <c r="C64" t="s">
        <v>30</v>
      </c>
      <c r="D64" t="s">
        <v>31</v>
      </c>
      <c r="E64" t="s">
        <v>32</v>
      </c>
      <c r="F64" t="s">
        <v>33</v>
      </c>
      <c r="G64" t="s">
        <v>29</v>
      </c>
      <c r="H64" t="s">
        <v>30</v>
      </c>
      <c r="I64" t="s">
        <v>31</v>
      </c>
      <c r="J64" t="s">
        <v>32</v>
      </c>
      <c r="K64" t="s">
        <v>33</v>
      </c>
      <c r="L64" t="s">
        <v>29</v>
      </c>
      <c r="M64" t="s">
        <v>30</v>
      </c>
      <c r="N64" t="s">
        <v>31</v>
      </c>
      <c r="O64" t="s">
        <v>32</v>
      </c>
      <c r="P64" t="s">
        <v>33</v>
      </c>
    </row>
    <row r="65" spans="1:17">
      <c r="A65" s="1" t="s">
        <v>67</v>
      </c>
      <c r="B65" s="2">
        <f>B47+B52+B53</f>
        <v>56585</v>
      </c>
      <c r="C65" s="2">
        <f t="shared" ref="C65:P65" si="26">C47+C52+C53</f>
        <v>222245</v>
      </c>
      <c r="D65" s="2">
        <f t="shared" si="26"/>
        <v>41450</v>
      </c>
      <c r="E65" s="2">
        <f t="shared" si="26"/>
        <v>35130</v>
      </c>
      <c r="F65" s="2">
        <f t="shared" si="26"/>
        <v>93755</v>
      </c>
      <c r="G65" s="2">
        <f t="shared" si="26"/>
        <v>11935</v>
      </c>
      <c r="H65" s="2">
        <f t="shared" si="26"/>
        <v>73000</v>
      </c>
      <c r="I65" s="2">
        <f t="shared" si="26"/>
        <v>17540</v>
      </c>
      <c r="J65" s="2">
        <f t="shared" si="26"/>
        <v>14470</v>
      </c>
      <c r="K65" s="2">
        <f t="shared" si="26"/>
        <v>42385</v>
      </c>
      <c r="L65" s="2">
        <f t="shared" si="26"/>
        <v>7990</v>
      </c>
      <c r="M65" s="2">
        <f t="shared" si="26"/>
        <v>43370</v>
      </c>
      <c r="N65" s="2">
        <f t="shared" si="26"/>
        <v>11055</v>
      </c>
      <c r="O65" s="2">
        <f t="shared" si="26"/>
        <v>16870</v>
      </c>
      <c r="P65" s="2">
        <f t="shared" si="26"/>
        <v>29640</v>
      </c>
    </row>
    <row r="66" spans="1:17">
      <c r="A66" s="1" t="s">
        <v>68</v>
      </c>
      <c r="B66">
        <f>B39+B40+B43+B49+B50+B61</f>
        <v>83950</v>
      </c>
      <c r="C66">
        <f t="shared" ref="C66:P66" si="27">C39+C40+C43+C49+C50+C61</f>
        <v>317685</v>
      </c>
      <c r="D66">
        <f t="shared" si="27"/>
        <v>50655</v>
      </c>
      <c r="E66">
        <f t="shared" si="27"/>
        <v>59520</v>
      </c>
      <c r="F66">
        <f t="shared" si="27"/>
        <v>133175</v>
      </c>
      <c r="G66">
        <f t="shared" si="27"/>
        <v>15810</v>
      </c>
      <c r="H66">
        <f t="shared" si="27"/>
        <v>83445</v>
      </c>
      <c r="I66">
        <f t="shared" si="27"/>
        <v>15960</v>
      </c>
      <c r="J66">
        <f t="shared" si="27"/>
        <v>24555</v>
      </c>
      <c r="K66">
        <f t="shared" si="27"/>
        <v>55020</v>
      </c>
      <c r="L66">
        <f t="shared" si="27"/>
        <v>10070</v>
      </c>
      <c r="M66">
        <f t="shared" si="27"/>
        <v>50410</v>
      </c>
      <c r="N66">
        <f t="shared" si="27"/>
        <v>8170</v>
      </c>
      <c r="O66">
        <f t="shared" si="27"/>
        <v>27205</v>
      </c>
      <c r="P66">
        <f t="shared" si="27"/>
        <v>39715</v>
      </c>
    </row>
    <row r="67" spans="1:17">
      <c r="A67" s="1" t="s">
        <v>69</v>
      </c>
      <c r="B67">
        <f>B38+B48+B58</f>
        <v>11184</v>
      </c>
      <c r="C67">
        <f t="shared" ref="C67:P67" si="28">C38+C48+C58</f>
        <v>32775</v>
      </c>
      <c r="D67">
        <f t="shared" si="28"/>
        <v>4975</v>
      </c>
      <c r="E67">
        <f t="shared" si="28"/>
        <v>8455</v>
      </c>
      <c r="F67">
        <f t="shared" si="28"/>
        <v>12145</v>
      </c>
      <c r="G67">
        <f t="shared" si="28"/>
        <v>1150</v>
      </c>
      <c r="H67">
        <f t="shared" si="28"/>
        <v>7130</v>
      </c>
      <c r="I67">
        <f t="shared" si="28"/>
        <v>883</v>
      </c>
      <c r="J67">
        <f t="shared" si="28"/>
        <v>2785</v>
      </c>
      <c r="K67">
        <f t="shared" si="28"/>
        <v>3820</v>
      </c>
      <c r="L67">
        <f t="shared" si="28"/>
        <v>675</v>
      </c>
      <c r="M67">
        <f t="shared" si="28"/>
        <v>4144</v>
      </c>
      <c r="N67">
        <f t="shared" si="28"/>
        <v>494</v>
      </c>
      <c r="O67">
        <f t="shared" si="28"/>
        <v>2345</v>
      </c>
      <c r="P67">
        <f t="shared" si="28"/>
        <v>3125</v>
      </c>
    </row>
    <row r="68" spans="1:17">
      <c r="A68" s="1" t="s">
        <v>70</v>
      </c>
      <c r="B68">
        <f>B42+B44+B46+B51+B54+B56+B57+B59+B60</f>
        <v>19759</v>
      </c>
      <c r="C68">
        <f t="shared" ref="C68:P68" si="29">C42+C44+C46+C51+C54+C56+C57+C59+C60</f>
        <v>54469</v>
      </c>
      <c r="D68">
        <f t="shared" si="29"/>
        <v>8307</v>
      </c>
      <c r="E68">
        <f t="shared" si="29"/>
        <v>11989</v>
      </c>
      <c r="F68">
        <f t="shared" si="29"/>
        <v>17937</v>
      </c>
      <c r="G68">
        <f t="shared" si="29"/>
        <v>3407</v>
      </c>
      <c r="H68">
        <f t="shared" si="29"/>
        <v>14229</v>
      </c>
      <c r="I68">
        <f t="shared" si="29"/>
        <v>2735</v>
      </c>
      <c r="J68">
        <f t="shared" si="29"/>
        <v>4600</v>
      </c>
      <c r="K68">
        <f t="shared" si="29"/>
        <v>6905</v>
      </c>
      <c r="L68">
        <f t="shared" si="29"/>
        <v>2290</v>
      </c>
      <c r="M68">
        <f t="shared" si="29"/>
        <v>8605</v>
      </c>
      <c r="N68">
        <f t="shared" si="29"/>
        <v>1445</v>
      </c>
      <c r="O68">
        <f t="shared" si="29"/>
        <v>4852</v>
      </c>
      <c r="P68">
        <f t="shared" si="29"/>
        <v>6604</v>
      </c>
    </row>
    <row r="69" spans="1:17">
      <c r="A69" s="1" t="s">
        <v>71</v>
      </c>
      <c r="B69">
        <f>B41+B45+B55</f>
        <v>8475</v>
      </c>
      <c r="C69">
        <f t="shared" ref="C69:P69" si="30">C41+C45+C55</f>
        <v>43025</v>
      </c>
      <c r="D69">
        <f t="shared" si="30"/>
        <v>7535</v>
      </c>
      <c r="E69">
        <f t="shared" si="30"/>
        <v>4615</v>
      </c>
      <c r="F69">
        <f t="shared" si="30"/>
        <v>11935</v>
      </c>
      <c r="G69">
        <f t="shared" si="30"/>
        <v>1560</v>
      </c>
      <c r="H69">
        <f t="shared" si="30"/>
        <v>14030</v>
      </c>
      <c r="I69">
        <f t="shared" si="30"/>
        <v>2695</v>
      </c>
      <c r="J69">
        <f t="shared" si="30"/>
        <v>1840</v>
      </c>
      <c r="K69">
        <f t="shared" si="30"/>
        <v>4645</v>
      </c>
      <c r="L69">
        <f t="shared" si="30"/>
        <v>1185</v>
      </c>
      <c r="M69">
        <f t="shared" si="30"/>
        <v>6450</v>
      </c>
      <c r="N69">
        <f t="shared" si="30"/>
        <v>955</v>
      </c>
      <c r="O69">
        <f t="shared" si="30"/>
        <v>2625</v>
      </c>
      <c r="P69">
        <f t="shared" si="30"/>
        <v>3420</v>
      </c>
    </row>
    <row r="70" spans="1:17">
      <c r="Q70">
        <f>SUM(B65:P69)</f>
        <v>2071973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"/>
  <sheetViews>
    <sheetView tabSelected="1" workbookViewId="0">
      <selection activeCell="S40" sqref="S40"/>
    </sheetView>
  </sheetViews>
  <sheetFormatPr defaultColWidth="8.28515625" defaultRowHeight="15"/>
  <sheetData>
    <row r="1" spans="1:33">
      <c r="A1" s="3" t="s">
        <v>74</v>
      </c>
      <c r="B1" t="s">
        <v>65</v>
      </c>
      <c r="G1" t="s">
        <v>66</v>
      </c>
      <c r="L1" t="s">
        <v>0</v>
      </c>
      <c r="R1" s="3" t="s">
        <v>83</v>
      </c>
      <c r="S1" t="s">
        <v>65</v>
      </c>
      <c r="X1" t="s">
        <v>66</v>
      </c>
      <c r="AC1" t="s">
        <v>0</v>
      </c>
    </row>
    <row r="2" spans="1:33">
      <c r="A2" t="s">
        <v>1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R2" t="s">
        <v>1</v>
      </c>
      <c r="S2" t="s">
        <v>34</v>
      </c>
      <c r="T2" t="s">
        <v>35</v>
      </c>
      <c r="U2" t="s">
        <v>36</v>
      </c>
      <c r="V2" t="s">
        <v>37</v>
      </c>
      <c r="W2" t="s">
        <v>38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</row>
    <row r="3" spans="1:33">
      <c r="A3" t="s">
        <v>39</v>
      </c>
      <c r="B3">
        <v>15730</v>
      </c>
      <c r="C3">
        <v>170</v>
      </c>
      <c r="D3">
        <v>75</v>
      </c>
      <c r="E3">
        <v>54</v>
      </c>
      <c r="F3">
        <v>50</v>
      </c>
      <c r="G3">
        <v>2450</v>
      </c>
      <c r="H3">
        <v>20</v>
      </c>
      <c r="I3">
        <v>0</v>
      </c>
      <c r="J3">
        <v>0</v>
      </c>
      <c r="K3">
        <v>0</v>
      </c>
      <c r="L3" s="4">
        <v>1315</v>
      </c>
      <c r="M3">
        <v>0</v>
      </c>
      <c r="N3">
        <v>0</v>
      </c>
      <c r="O3">
        <v>0</v>
      </c>
      <c r="P3">
        <v>15</v>
      </c>
      <c r="R3" t="s">
        <v>39</v>
      </c>
      <c r="S3">
        <v>5370</v>
      </c>
      <c r="T3">
        <v>135</v>
      </c>
      <c r="U3">
        <v>40</v>
      </c>
      <c r="V3">
        <v>25</v>
      </c>
      <c r="W3">
        <v>85</v>
      </c>
      <c r="X3">
        <v>1200</v>
      </c>
      <c r="Y3">
        <v>185</v>
      </c>
      <c r="Z3">
        <v>0</v>
      </c>
      <c r="AA3">
        <v>0</v>
      </c>
      <c r="AB3">
        <v>35</v>
      </c>
      <c r="AC3" s="4">
        <v>1410</v>
      </c>
      <c r="AD3">
        <v>40</v>
      </c>
      <c r="AE3">
        <v>0</v>
      </c>
      <c r="AF3">
        <v>24</v>
      </c>
      <c r="AG3">
        <v>60</v>
      </c>
    </row>
    <row r="4" spans="1:33">
      <c r="A4" t="s">
        <v>40</v>
      </c>
      <c r="B4">
        <v>88585</v>
      </c>
      <c r="C4">
        <v>7930</v>
      </c>
      <c r="D4">
        <v>2025</v>
      </c>
      <c r="E4">
        <v>1105</v>
      </c>
      <c r="F4">
        <v>1935</v>
      </c>
      <c r="G4">
        <v>22805</v>
      </c>
      <c r="H4">
        <v>3145</v>
      </c>
      <c r="I4">
        <v>945</v>
      </c>
      <c r="J4">
        <v>410</v>
      </c>
      <c r="K4">
        <v>520</v>
      </c>
      <c r="L4" s="4">
        <v>11520</v>
      </c>
      <c r="M4">
        <v>1605</v>
      </c>
      <c r="N4">
        <v>525</v>
      </c>
      <c r="O4">
        <v>395</v>
      </c>
      <c r="P4">
        <v>610</v>
      </c>
      <c r="R4" t="s">
        <v>40</v>
      </c>
      <c r="S4">
        <v>17275</v>
      </c>
      <c r="T4">
        <v>6635</v>
      </c>
      <c r="U4">
        <v>665</v>
      </c>
      <c r="V4">
        <v>805</v>
      </c>
      <c r="W4">
        <v>1050</v>
      </c>
      <c r="X4">
        <v>6545</v>
      </c>
      <c r="Y4">
        <v>2780</v>
      </c>
      <c r="Z4">
        <v>265</v>
      </c>
      <c r="AA4">
        <v>365</v>
      </c>
      <c r="AB4">
        <v>870</v>
      </c>
      <c r="AC4" s="4">
        <v>4175</v>
      </c>
      <c r="AD4">
        <v>1600</v>
      </c>
      <c r="AE4">
        <v>270</v>
      </c>
      <c r="AF4">
        <v>525</v>
      </c>
      <c r="AG4">
        <v>820</v>
      </c>
    </row>
    <row r="5" spans="1:33">
      <c r="A5" t="s">
        <v>41</v>
      </c>
      <c r="B5">
        <v>123415</v>
      </c>
      <c r="C5">
        <v>20250</v>
      </c>
      <c r="D5">
        <v>3835</v>
      </c>
      <c r="E5">
        <v>1095</v>
      </c>
      <c r="F5">
        <v>2135</v>
      </c>
      <c r="G5">
        <v>25635</v>
      </c>
      <c r="H5">
        <v>8015</v>
      </c>
      <c r="I5">
        <v>1210</v>
      </c>
      <c r="J5">
        <v>675</v>
      </c>
      <c r="K5">
        <v>575</v>
      </c>
      <c r="L5" s="4">
        <v>14045</v>
      </c>
      <c r="M5">
        <v>4660</v>
      </c>
      <c r="N5">
        <v>970</v>
      </c>
      <c r="O5">
        <v>385</v>
      </c>
      <c r="P5">
        <v>575</v>
      </c>
      <c r="R5" t="s">
        <v>41</v>
      </c>
      <c r="S5">
        <v>29940</v>
      </c>
      <c r="T5">
        <v>19795</v>
      </c>
      <c r="U5">
        <v>2895</v>
      </c>
      <c r="V5">
        <v>1085</v>
      </c>
      <c r="W5">
        <v>1705</v>
      </c>
      <c r="X5">
        <v>11185</v>
      </c>
      <c r="Y5">
        <v>10830</v>
      </c>
      <c r="Z5">
        <v>970</v>
      </c>
      <c r="AA5">
        <v>80</v>
      </c>
      <c r="AB5">
        <v>880</v>
      </c>
      <c r="AC5" s="4">
        <v>12640</v>
      </c>
      <c r="AD5">
        <v>6760</v>
      </c>
      <c r="AE5">
        <v>815</v>
      </c>
      <c r="AF5">
        <v>355</v>
      </c>
      <c r="AG5">
        <v>775</v>
      </c>
    </row>
    <row r="6" spans="1:33">
      <c r="A6" t="s">
        <v>42</v>
      </c>
      <c r="B6">
        <v>14805</v>
      </c>
      <c r="C6">
        <v>1755</v>
      </c>
      <c r="D6">
        <v>120</v>
      </c>
      <c r="E6">
        <v>435</v>
      </c>
      <c r="F6">
        <v>355</v>
      </c>
      <c r="G6">
        <v>4440</v>
      </c>
      <c r="H6">
        <v>535</v>
      </c>
      <c r="I6">
        <v>35</v>
      </c>
      <c r="J6">
        <v>30</v>
      </c>
      <c r="K6">
        <v>125</v>
      </c>
      <c r="L6" s="4">
        <v>2045</v>
      </c>
      <c r="M6">
        <v>545</v>
      </c>
      <c r="N6">
        <v>75</v>
      </c>
      <c r="O6">
        <v>65</v>
      </c>
      <c r="P6">
        <v>110</v>
      </c>
      <c r="R6" t="s">
        <v>42</v>
      </c>
      <c r="S6">
        <v>1410</v>
      </c>
      <c r="T6">
        <v>575</v>
      </c>
      <c r="U6">
        <v>0</v>
      </c>
      <c r="V6">
        <v>40</v>
      </c>
      <c r="W6">
        <v>0</v>
      </c>
      <c r="X6">
        <v>580</v>
      </c>
      <c r="Y6">
        <v>305</v>
      </c>
      <c r="Z6">
        <v>0</v>
      </c>
      <c r="AA6">
        <v>80</v>
      </c>
      <c r="AB6">
        <v>35</v>
      </c>
      <c r="AC6">
        <v>805</v>
      </c>
      <c r="AD6">
        <v>200</v>
      </c>
      <c r="AE6">
        <v>0</v>
      </c>
      <c r="AF6">
        <v>30</v>
      </c>
      <c r="AG6">
        <v>25</v>
      </c>
    </row>
    <row r="7" spans="1:33">
      <c r="A7" t="s">
        <v>43</v>
      </c>
      <c r="B7">
        <v>4725</v>
      </c>
      <c r="C7">
        <v>505</v>
      </c>
      <c r="D7">
        <v>30</v>
      </c>
      <c r="E7">
        <v>44</v>
      </c>
      <c r="F7">
        <v>45</v>
      </c>
      <c r="G7">
        <v>1850</v>
      </c>
      <c r="H7">
        <v>135</v>
      </c>
      <c r="I7">
        <v>55</v>
      </c>
      <c r="J7">
        <v>0</v>
      </c>
      <c r="K7">
        <v>105</v>
      </c>
      <c r="L7" s="4">
        <v>1085</v>
      </c>
      <c r="M7">
        <v>115</v>
      </c>
      <c r="N7">
        <v>0</v>
      </c>
      <c r="O7">
        <v>0</v>
      </c>
      <c r="P7">
        <v>15</v>
      </c>
      <c r="R7" t="s">
        <v>43</v>
      </c>
      <c r="S7">
        <v>1160</v>
      </c>
      <c r="T7">
        <v>580</v>
      </c>
      <c r="U7">
        <v>0</v>
      </c>
      <c r="V7">
        <v>85</v>
      </c>
      <c r="W7">
        <v>100</v>
      </c>
      <c r="X7">
        <v>350</v>
      </c>
      <c r="Y7">
        <v>120</v>
      </c>
      <c r="Z7">
        <v>30</v>
      </c>
      <c r="AA7">
        <v>0</v>
      </c>
      <c r="AB7">
        <v>35</v>
      </c>
      <c r="AC7">
        <v>295</v>
      </c>
      <c r="AD7">
        <v>135</v>
      </c>
      <c r="AE7">
        <v>0</v>
      </c>
      <c r="AF7">
        <v>0</v>
      </c>
      <c r="AG7">
        <v>35</v>
      </c>
    </row>
    <row r="8" spans="1:33">
      <c r="A8" t="s">
        <v>44</v>
      </c>
      <c r="B8">
        <v>34485</v>
      </c>
      <c r="C8">
        <v>550</v>
      </c>
      <c r="D8">
        <v>405</v>
      </c>
      <c r="E8">
        <v>50</v>
      </c>
      <c r="F8">
        <v>190</v>
      </c>
      <c r="G8">
        <v>8425</v>
      </c>
      <c r="H8">
        <v>295</v>
      </c>
      <c r="I8">
        <v>230</v>
      </c>
      <c r="J8">
        <v>90</v>
      </c>
      <c r="K8">
        <v>40</v>
      </c>
      <c r="L8" s="4">
        <v>3485</v>
      </c>
      <c r="M8">
        <v>90</v>
      </c>
      <c r="N8">
        <v>100</v>
      </c>
      <c r="O8">
        <v>0</v>
      </c>
      <c r="P8">
        <v>70</v>
      </c>
      <c r="R8" t="s">
        <v>44</v>
      </c>
      <c r="S8">
        <v>4705</v>
      </c>
      <c r="T8">
        <v>155</v>
      </c>
      <c r="U8">
        <v>40</v>
      </c>
      <c r="V8">
        <v>0</v>
      </c>
      <c r="W8">
        <v>160</v>
      </c>
      <c r="X8">
        <v>1695</v>
      </c>
      <c r="Y8">
        <v>165</v>
      </c>
      <c r="Z8">
        <v>0</v>
      </c>
      <c r="AA8">
        <v>0</v>
      </c>
      <c r="AB8">
        <v>115</v>
      </c>
      <c r="AC8" s="4">
        <v>2040</v>
      </c>
      <c r="AD8">
        <v>550</v>
      </c>
      <c r="AE8">
        <v>10</v>
      </c>
      <c r="AF8">
        <v>0</v>
      </c>
      <c r="AG8">
        <v>55</v>
      </c>
    </row>
    <row r="9" spans="1:33">
      <c r="A9" t="s">
        <v>45</v>
      </c>
      <c r="B9">
        <v>18390</v>
      </c>
      <c r="C9">
        <v>515</v>
      </c>
      <c r="D9">
        <v>115</v>
      </c>
      <c r="E9">
        <v>215</v>
      </c>
      <c r="F9">
        <v>195</v>
      </c>
      <c r="G9">
        <v>4325</v>
      </c>
      <c r="H9">
        <v>250</v>
      </c>
      <c r="I9">
        <v>45</v>
      </c>
      <c r="J9">
        <v>0</v>
      </c>
      <c r="K9">
        <v>120</v>
      </c>
      <c r="L9" s="4">
        <v>2040</v>
      </c>
      <c r="M9">
        <v>230</v>
      </c>
      <c r="N9">
        <v>0</v>
      </c>
      <c r="O9">
        <v>20</v>
      </c>
      <c r="P9">
        <v>0</v>
      </c>
      <c r="R9" t="s">
        <v>45</v>
      </c>
      <c r="S9">
        <v>5050</v>
      </c>
      <c r="T9">
        <v>510</v>
      </c>
      <c r="U9">
        <v>20</v>
      </c>
      <c r="V9">
        <v>60</v>
      </c>
      <c r="W9">
        <v>135</v>
      </c>
      <c r="X9">
        <v>1265</v>
      </c>
      <c r="Y9">
        <v>235</v>
      </c>
      <c r="Z9">
        <v>0</v>
      </c>
      <c r="AA9">
        <v>25</v>
      </c>
      <c r="AB9">
        <v>25</v>
      </c>
      <c r="AC9" s="4">
        <v>1730</v>
      </c>
      <c r="AD9">
        <v>200</v>
      </c>
      <c r="AE9">
        <v>10</v>
      </c>
      <c r="AF9">
        <v>19</v>
      </c>
      <c r="AG9">
        <v>30</v>
      </c>
    </row>
    <row r="10" spans="1:33">
      <c r="A10" t="s">
        <v>46</v>
      </c>
      <c r="B10">
        <v>17775</v>
      </c>
      <c r="C10">
        <v>6840</v>
      </c>
      <c r="D10">
        <v>425</v>
      </c>
      <c r="E10">
        <v>445</v>
      </c>
      <c r="F10">
        <v>505</v>
      </c>
      <c r="G10">
        <v>4485</v>
      </c>
      <c r="H10">
        <v>3675</v>
      </c>
      <c r="I10">
        <v>200</v>
      </c>
      <c r="J10">
        <v>350</v>
      </c>
      <c r="K10">
        <v>400</v>
      </c>
      <c r="L10" s="4">
        <v>2095</v>
      </c>
      <c r="M10">
        <v>1840</v>
      </c>
      <c r="N10">
        <v>60</v>
      </c>
      <c r="O10">
        <v>145</v>
      </c>
      <c r="P10">
        <v>185</v>
      </c>
      <c r="R10" t="s">
        <v>46</v>
      </c>
      <c r="S10">
        <v>2450</v>
      </c>
      <c r="T10">
        <v>2315</v>
      </c>
      <c r="U10">
        <v>125</v>
      </c>
      <c r="V10">
        <v>140</v>
      </c>
      <c r="W10">
        <v>190</v>
      </c>
      <c r="X10">
        <v>585</v>
      </c>
      <c r="Y10">
        <v>1490</v>
      </c>
      <c r="Z10">
        <v>0</v>
      </c>
      <c r="AA10">
        <v>60</v>
      </c>
      <c r="AB10">
        <v>50</v>
      </c>
      <c r="AC10">
        <v>820</v>
      </c>
      <c r="AD10">
        <v>1235</v>
      </c>
      <c r="AE10">
        <v>0</v>
      </c>
      <c r="AF10">
        <v>100</v>
      </c>
      <c r="AG10">
        <v>150</v>
      </c>
    </row>
    <row r="11" spans="1:33">
      <c r="A11" t="s">
        <v>47</v>
      </c>
      <c r="B11">
        <v>5180</v>
      </c>
      <c r="C11">
        <v>845</v>
      </c>
      <c r="D11">
        <v>30</v>
      </c>
      <c r="E11">
        <v>60</v>
      </c>
      <c r="F11">
        <v>10</v>
      </c>
      <c r="G11">
        <v>1370</v>
      </c>
      <c r="H11">
        <v>285</v>
      </c>
      <c r="I11">
        <v>0</v>
      </c>
      <c r="J11">
        <v>10</v>
      </c>
      <c r="K11">
        <v>15</v>
      </c>
      <c r="L11" s="4">
        <v>1080</v>
      </c>
      <c r="M11">
        <v>445</v>
      </c>
      <c r="N11">
        <v>55</v>
      </c>
      <c r="O11">
        <v>65</v>
      </c>
      <c r="P11">
        <v>20</v>
      </c>
      <c r="R11" t="s">
        <v>47</v>
      </c>
      <c r="S11">
        <v>1195</v>
      </c>
      <c r="T11">
        <v>875</v>
      </c>
      <c r="U11">
        <v>10</v>
      </c>
      <c r="V11">
        <v>4</v>
      </c>
      <c r="W11">
        <v>4</v>
      </c>
      <c r="X11">
        <v>395</v>
      </c>
      <c r="Y11">
        <v>315</v>
      </c>
      <c r="Z11">
        <v>10</v>
      </c>
      <c r="AA11">
        <v>0</v>
      </c>
      <c r="AB11">
        <v>35</v>
      </c>
      <c r="AC11">
        <v>380</v>
      </c>
      <c r="AD11">
        <v>470</v>
      </c>
      <c r="AE11">
        <v>0</v>
      </c>
      <c r="AF11">
        <v>0</v>
      </c>
      <c r="AG11">
        <v>0</v>
      </c>
    </row>
    <row r="12" spans="1:33">
      <c r="A12" t="s">
        <v>48</v>
      </c>
      <c r="B12">
        <v>38410</v>
      </c>
      <c r="C12">
        <v>1900</v>
      </c>
      <c r="D12">
        <v>1150</v>
      </c>
      <c r="E12">
        <v>390</v>
      </c>
      <c r="F12">
        <v>910</v>
      </c>
      <c r="G12">
        <v>10335</v>
      </c>
      <c r="H12">
        <v>1170</v>
      </c>
      <c r="I12">
        <v>430</v>
      </c>
      <c r="J12">
        <v>235</v>
      </c>
      <c r="K12">
        <v>550</v>
      </c>
      <c r="L12" s="4">
        <v>4700</v>
      </c>
      <c r="M12">
        <v>690</v>
      </c>
      <c r="N12">
        <v>345</v>
      </c>
      <c r="O12">
        <v>45</v>
      </c>
      <c r="P12">
        <v>600</v>
      </c>
      <c r="R12" t="s">
        <v>48</v>
      </c>
      <c r="S12">
        <v>9015</v>
      </c>
      <c r="T12">
        <v>1290</v>
      </c>
      <c r="U12">
        <v>605</v>
      </c>
      <c r="V12">
        <v>210</v>
      </c>
      <c r="W12">
        <v>830</v>
      </c>
      <c r="X12">
        <v>3115</v>
      </c>
      <c r="Y12">
        <v>765</v>
      </c>
      <c r="Z12">
        <v>75</v>
      </c>
      <c r="AA12">
        <v>90</v>
      </c>
      <c r="AB12">
        <v>340</v>
      </c>
      <c r="AC12" s="4">
        <v>2325</v>
      </c>
      <c r="AD12">
        <v>485</v>
      </c>
      <c r="AE12">
        <v>45</v>
      </c>
      <c r="AF12">
        <v>30</v>
      </c>
      <c r="AG12">
        <v>195</v>
      </c>
    </row>
    <row r="13" spans="1:33">
      <c r="A13" t="s">
        <v>49</v>
      </c>
      <c r="B13">
        <v>7265</v>
      </c>
      <c r="C13">
        <v>0</v>
      </c>
      <c r="D13">
        <v>0</v>
      </c>
      <c r="E13">
        <v>20</v>
      </c>
      <c r="F13">
        <v>0</v>
      </c>
      <c r="G13">
        <v>1250</v>
      </c>
      <c r="H13">
        <v>0</v>
      </c>
      <c r="I13">
        <v>0</v>
      </c>
      <c r="J13">
        <v>90</v>
      </c>
      <c r="K13">
        <v>0</v>
      </c>
      <c r="L13">
        <v>810</v>
      </c>
      <c r="M13">
        <v>0</v>
      </c>
      <c r="N13">
        <v>0</v>
      </c>
      <c r="O13">
        <v>0</v>
      </c>
      <c r="P13">
        <v>0</v>
      </c>
      <c r="R13" t="s">
        <v>49</v>
      </c>
      <c r="S13">
        <v>2060</v>
      </c>
      <c r="T13">
        <v>15</v>
      </c>
      <c r="U13">
        <v>0</v>
      </c>
      <c r="V13">
        <v>60</v>
      </c>
      <c r="W13">
        <v>0</v>
      </c>
      <c r="X13">
        <v>525</v>
      </c>
      <c r="Y13">
        <v>0</v>
      </c>
      <c r="Z13">
        <v>0</v>
      </c>
      <c r="AA13">
        <v>0</v>
      </c>
      <c r="AB13">
        <v>0</v>
      </c>
      <c r="AC13">
        <v>430</v>
      </c>
      <c r="AD13">
        <v>0</v>
      </c>
      <c r="AE13">
        <v>0</v>
      </c>
      <c r="AF13">
        <v>0</v>
      </c>
      <c r="AG13">
        <v>0</v>
      </c>
    </row>
    <row r="14" spans="1:33">
      <c r="A14" t="s">
        <v>50</v>
      </c>
      <c r="B14">
        <v>48060</v>
      </c>
      <c r="C14">
        <v>3480</v>
      </c>
      <c r="D14">
        <v>615</v>
      </c>
      <c r="E14">
        <v>470</v>
      </c>
      <c r="F14">
        <v>775</v>
      </c>
      <c r="G14">
        <v>9945</v>
      </c>
      <c r="H14">
        <v>1575</v>
      </c>
      <c r="I14">
        <v>385</v>
      </c>
      <c r="J14">
        <v>275</v>
      </c>
      <c r="K14">
        <v>340</v>
      </c>
      <c r="L14" s="4">
        <v>5230</v>
      </c>
      <c r="M14">
        <v>880</v>
      </c>
      <c r="N14">
        <v>155</v>
      </c>
      <c r="O14">
        <v>100</v>
      </c>
      <c r="P14">
        <v>115</v>
      </c>
      <c r="R14" t="s">
        <v>50</v>
      </c>
      <c r="S14">
        <v>7770</v>
      </c>
      <c r="T14">
        <v>2840</v>
      </c>
      <c r="U14">
        <v>75</v>
      </c>
      <c r="V14">
        <v>115</v>
      </c>
      <c r="W14">
        <v>315</v>
      </c>
      <c r="X14">
        <v>2245</v>
      </c>
      <c r="Y14">
        <v>500</v>
      </c>
      <c r="Z14">
        <v>70</v>
      </c>
      <c r="AA14">
        <v>90</v>
      </c>
      <c r="AB14">
        <v>70</v>
      </c>
      <c r="AC14" s="4">
        <v>1610</v>
      </c>
      <c r="AD14">
        <v>970</v>
      </c>
      <c r="AE14">
        <v>180</v>
      </c>
      <c r="AF14">
        <v>30</v>
      </c>
      <c r="AG14">
        <v>170</v>
      </c>
    </row>
    <row r="15" spans="1:33">
      <c r="A15" t="s">
        <v>51</v>
      </c>
      <c r="B15">
        <v>42785</v>
      </c>
      <c r="C15">
        <v>6060</v>
      </c>
      <c r="D15">
        <v>4325</v>
      </c>
      <c r="E15">
        <v>800</v>
      </c>
      <c r="F15">
        <v>1575</v>
      </c>
      <c r="G15">
        <v>8610</v>
      </c>
      <c r="H15">
        <v>1975</v>
      </c>
      <c r="I15">
        <v>1775</v>
      </c>
      <c r="J15">
        <v>180</v>
      </c>
      <c r="K15">
        <v>605</v>
      </c>
      <c r="L15" s="4">
        <v>3270</v>
      </c>
      <c r="M15">
        <v>950</v>
      </c>
      <c r="N15">
        <v>995</v>
      </c>
      <c r="O15">
        <v>210</v>
      </c>
      <c r="P15">
        <v>445</v>
      </c>
      <c r="R15" t="s">
        <v>51</v>
      </c>
      <c r="S15">
        <v>8285</v>
      </c>
      <c r="T15">
        <v>3005</v>
      </c>
      <c r="U15">
        <v>1470</v>
      </c>
      <c r="V15">
        <v>445</v>
      </c>
      <c r="W15">
        <v>600</v>
      </c>
      <c r="X15">
        <v>2740</v>
      </c>
      <c r="Y15">
        <v>2315</v>
      </c>
      <c r="Z15">
        <v>685</v>
      </c>
      <c r="AA15">
        <v>195</v>
      </c>
      <c r="AB15">
        <v>295</v>
      </c>
      <c r="AC15" s="4">
        <v>2340</v>
      </c>
      <c r="AD15">
        <v>1030</v>
      </c>
      <c r="AE15">
        <v>325</v>
      </c>
      <c r="AF15">
        <v>95</v>
      </c>
      <c r="AG15">
        <v>195</v>
      </c>
    </row>
    <row r="16" spans="1:33">
      <c r="A16" t="s">
        <v>52</v>
      </c>
      <c r="B16">
        <v>3240</v>
      </c>
      <c r="C16">
        <v>540</v>
      </c>
      <c r="D16">
        <v>0</v>
      </c>
      <c r="E16">
        <v>35</v>
      </c>
      <c r="F16">
        <v>4</v>
      </c>
      <c r="G16">
        <v>895</v>
      </c>
      <c r="H16">
        <v>100</v>
      </c>
      <c r="I16">
        <v>0</v>
      </c>
      <c r="J16">
        <v>0</v>
      </c>
      <c r="K16">
        <v>20</v>
      </c>
      <c r="L16">
        <v>540</v>
      </c>
      <c r="M16">
        <v>160</v>
      </c>
      <c r="N16">
        <v>4</v>
      </c>
      <c r="O16">
        <v>0</v>
      </c>
      <c r="P16">
        <v>15</v>
      </c>
      <c r="R16" t="s">
        <v>52</v>
      </c>
      <c r="S16">
        <v>1175</v>
      </c>
      <c r="T16">
        <v>215</v>
      </c>
      <c r="U16">
        <v>25</v>
      </c>
      <c r="V16">
        <v>0</v>
      </c>
      <c r="W16">
        <v>95</v>
      </c>
      <c r="X16">
        <v>340</v>
      </c>
      <c r="Y16">
        <v>275</v>
      </c>
      <c r="Z16">
        <v>40</v>
      </c>
      <c r="AA16">
        <v>0</v>
      </c>
      <c r="AB16">
        <v>25</v>
      </c>
      <c r="AC16">
        <v>355</v>
      </c>
      <c r="AD16">
        <v>35</v>
      </c>
      <c r="AE16">
        <v>0</v>
      </c>
      <c r="AF16">
        <v>0</v>
      </c>
      <c r="AG16">
        <v>0</v>
      </c>
    </row>
    <row r="17" spans="1:34">
      <c r="A17" t="s">
        <v>53</v>
      </c>
      <c r="B17">
        <v>124935</v>
      </c>
      <c r="C17">
        <v>14595</v>
      </c>
      <c r="D17">
        <v>17630</v>
      </c>
      <c r="E17">
        <v>2285</v>
      </c>
      <c r="F17">
        <v>9190</v>
      </c>
      <c r="G17">
        <v>26225</v>
      </c>
      <c r="H17">
        <v>6520</v>
      </c>
      <c r="I17">
        <v>7055</v>
      </c>
      <c r="J17">
        <v>745</v>
      </c>
      <c r="K17">
        <v>5620</v>
      </c>
      <c r="L17" s="4">
        <v>13230</v>
      </c>
      <c r="M17">
        <v>3960</v>
      </c>
      <c r="N17">
        <v>4100</v>
      </c>
      <c r="O17">
        <v>710</v>
      </c>
      <c r="P17">
        <v>6540</v>
      </c>
      <c r="R17" t="s">
        <v>53</v>
      </c>
      <c r="S17">
        <v>25555</v>
      </c>
      <c r="T17">
        <v>13165</v>
      </c>
      <c r="U17">
        <v>6000</v>
      </c>
      <c r="V17">
        <v>1640</v>
      </c>
      <c r="W17">
        <v>5865</v>
      </c>
      <c r="X17">
        <v>10175</v>
      </c>
      <c r="Y17">
        <v>7715</v>
      </c>
      <c r="Z17">
        <v>2310</v>
      </c>
      <c r="AA17">
        <v>360</v>
      </c>
      <c r="AB17">
        <v>3295</v>
      </c>
      <c r="AC17" s="4">
        <v>8610</v>
      </c>
      <c r="AD17">
        <v>6790</v>
      </c>
      <c r="AE17">
        <v>1850</v>
      </c>
      <c r="AF17">
        <v>470</v>
      </c>
      <c r="AG17">
        <v>3355</v>
      </c>
    </row>
    <row r="18" spans="1:34">
      <c r="A18" t="s">
        <v>54</v>
      </c>
      <c r="B18">
        <v>36780</v>
      </c>
      <c r="C18">
        <v>68875</v>
      </c>
      <c r="D18">
        <v>3795</v>
      </c>
      <c r="E18">
        <v>2265</v>
      </c>
      <c r="F18">
        <v>4185</v>
      </c>
      <c r="G18">
        <v>8155</v>
      </c>
      <c r="H18">
        <v>33125</v>
      </c>
      <c r="I18">
        <v>1495</v>
      </c>
      <c r="J18">
        <v>945</v>
      </c>
      <c r="K18">
        <v>3965</v>
      </c>
      <c r="L18" s="4">
        <v>3840</v>
      </c>
      <c r="M18">
        <v>18905</v>
      </c>
      <c r="N18">
        <v>1220</v>
      </c>
      <c r="O18">
        <v>490</v>
      </c>
      <c r="P18">
        <v>5145</v>
      </c>
      <c r="R18" t="s">
        <v>54</v>
      </c>
      <c r="S18">
        <v>7715</v>
      </c>
      <c r="T18">
        <v>41050</v>
      </c>
      <c r="U18">
        <v>1930</v>
      </c>
      <c r="V18">
        <v>1210</v>
      </c>
      <c r="W18">
        <v>5795</v>
      </c>
      <c r="X18">
        <v>2495</v>
      </c>
      <c r="Y18">
        <v>18520</v>
      </c>
      <c r="Z18">
        <v>625</v>
      </c>
      <c r="AA18">
        <v>390</v>
      </c>
      <c r="AB18">
        <v>2480</v>
      </c>
      <c r="AC18" s="4">
        <v>3300</v>
      </c>
      <c r="AD18">
        <v>14215</v>
      </c>
      <c r="AE18">
        <v>405</v>
      </c>
      <c r="AF18">
        <v>560</v>
      </c>
      <c r="AG18">
        <v>1790</v>
      </c>
    </row>
    <row r="19" spans="1:34">
      <c r="A19" t="s">
        <v>55</v>
      </c>
      <c r="B19">
        <v>9240</v>
      </c>
      <c r="C19">
        <v>315</v>
      </c>
      <c r="D19">
        <v>70</v>
      </c>
      <c r="E19">
        <v>65</v>
      </c>
      <c r="F19">
        <v>50</v>
      </c>
      <c r="G19">
        <v>2455</v>
      </c>
      <c r="H19">
        <v>175</v>
      </c>
      <c r="I19">
        <v>0</v>
      </c>
      <c r="J19">
        <v>0</v>
      </c>
      <c r="K19">
        <v>4</v>
      </c>
      <c r="L19" s="4">
        <v>1525</v>
      </c>
      <c r="M19">
        <v>125</v>
      </c>
      <c r="N19">
        <v>45</v>
      </c>
      <c r="O19">
        <v>0</v>
      </c>
      <c r="P19">
        <v>10</v>
      </c>
      <c r="R19" t="s">
        <v>55</v>
      </c>
      <c r="S19">
        <v>1280</v>
      </c>
      <c r="T19">
        <v>265</v>
      </c>
      <c r="U19">
        <v>0</v>
      </c>
      <c r="V19">
        <v>0</v>
      </c>
      <c r="W19">
        <v>35</v>
      </c>
      <c r="X19">
        <v>350</v>
      </c>
      <c r="Y19">
        <v>225</v>
      </c>
      <c r="Z19">
        <v>0</v>
      </c>
      <c r="AA19">
        <v>10</v>
      </c>
      <c r="AB19">
        <v>0</v>
      </c>
      <c r="AC19">
        <v>320</v>
      </c>
      <c r="AD19">
        <v>100</v>
      </c>
      <c r="AE19">
        <v>0</v>
      </c>
      <c r="AF19">
        <v>0</v>
      </c>
      <c r="AG19">
        <v>35</v>
      </c>
    </row>
    <row r="20" spans="1:34">
      <c r="A20" t="s">
        <v>56</v>
      </c>
      <c r="B20">
        <v>15815</v>
      </c>
      <c r="C20">
        <v>1985</v>
      </c>
      <c r="D20">
        <v>270</v>
      </c>
      <c r="E20">
        <v>200</v>
      </c>
      <c r="F20">
        <v>225</v>
      </c>
      <c r="G20">
        <v>4570</v>
      </c>
      <c r="H20">
        <v>500</v>
      </c>
      <c r="I20">
        <v>195</v>
      </c>
      <c r="J20">
        <v>25</v>
      </c>
      <c r="K20">
        <v>30</v>
      </c>
      <c r="L20" s="4">
        <v>1570</v>
      </c>
      <c r="M20">
        <v>515</v>
      </c>
      <c r="N20">
        <v>90</v>
      </c>
      <c r="O20">
        <v>20</v>
      </c>
      <c r="P20">
        <v>110</v>
      </c>
      <c r="R20" t="s">
        <v>56</v>
      </c>
      <c r="S20">
        <v>4670</v>
      </c>
      <c r="T20">
        <v>1200</v>
      </c>
      <c r="U20">
        <v>90</v>
      </c>
      <c r="V20">
        <v>40</v>
      </c>
      <c r="W20">
        <v>390</v>
      </c>
      <c r="X20">
        <v>1425</v>
      </c>
      <c r="Y20">
        <v>440</v>
      </c>
      <c r="Z20">
        <v>0</v>
      </c>
      <c r="AA20">
        <v>120</v>
      </c>
      <c r="AB20">
        <v>20</v>
      </c>
      <c r="AC20" s="4">
        <v>1155</v>
      </c>
      <c r="AD20">
        <v>540</v>
      </c>
      <c r="AE20">
        <v>0</v>
      </c>
      <c r="AF20">
        <v>85</v>
      </c>
      <c r="AG20">
        <v>15</v>
      </c>
    </row>
    <row r="21" spans="1:34">
      <c r="A21" t="s">
        <v>57</v>
      </c>
      <c r="B21">
        <v>2935</v>
      </c>
      <c r="C21">
        <v>590</v>
      </c>
      <c r="D21">
        <v>30</v>
      </c>
      <c r="E21">
        <v>35</v>
      </c>
      <c r="F21">
        <v>80</v>
      </c>
      <c r="G21">
        <v>945</v>
      </c>
      <c r="H21">
        <v>260</v>
      </c>
      <c r="I21">
        <v>0</v>
      </c>
      <c r="J21">
        <v>0</v>
      </c>
      <c r="K21">
        <v>0</v>
      </c>
      <c r="L21">
        <v>365</v>
      </c>
      <c r="M21">
        <v>115</v>
      </c>
      <c r="N21">
        <v>0</v>
      </c>
      <c r="O21">
        <v>0</v>
      </c>
      <c r="P21">
        <v>30</v>
      </c>
      <c r="R21" t="s">
        <v>57</v>
      </c>
      <c r="S21">
        <v>1080</v>
      </c>
      <c r="T21">
        <v>635</v>
      </c>
      <c r="U21">
        <v>0</v>
      </c>
      <c r="V21">
        <v>0</v>
      </c>
      <c r="W21">
        <v>0</v>
      </c>
      <c r="X21">
        <v>125</v>
      </c>
      <c r="Y21">
        <v>205</v>
      </c>
      <c r="Z21">
        <v>0</v>
      </c>
      <c r="AA21">
        <v>0</v>
      </c>
      <c r="AB21">
        <v>0</v>
      </c>
      <c r="AC21">
        <v>145</v>
      </c>
      <c r="AD21">
        <v>345</v>
      </c>
      <c r="AE21">
        <v>0</v>
      </c>
      <c r="AF21">
        <v>35</v>
      </c>
      <c r="AG21">
        <v>20</v>
      </c>
    </row>
    <row r="22" spans="1:34">
      <c r="A22" t="s">
        <v>58</v>
      </c>
      <c r="B22">
        <v>7320</v>
      </c>
      <c r="C22">
        <v>695</v>
      </c>
      <c r="D22">
        <v>25</v>
      </c>
      <c r="E22">
        <v>60</v>
      </c>
      <c r="F22">
        <v>25</v>
      </c>
      <c r="G22">
        <v>2120</v>
      </c>
      <c r="H22">
        <v>170</v>
      </c>
      <c r="I22">
        <v>10</v>
      </c>
      <c r="J22">
        <v>20</v>
      </c>
      <c r="K22">
        <v>35</v>
      </c>
      <c r="L22" s="4">
        <v>1080</v>
      </c>
      <c r="M22">
        <v>150</v>
      </c>
      <c r="N22">
        <v>0</v>
      </c>
      <c r="O22">
        <v>105</v>
      </c>
      <c r="P22">
        <v>90</v>
      </c>
      <c r="R22" t="s">
        <v>58</v>
      </c>
      <c r="S22">
        <v>1735</v>
      </c>
      <c r="T22">
        <v>695</v>
      </c>
      <c r="U22">
        <v>4</v>
      </c>
      <c r="V22">
        <v>25</v>
      </c>
      <c r="W22">
        <v>175</v>
      </c>
      <c r="X22">
        <v>475</v>
      </c>
      <c r="Y22">
        <v>290</v>
      </c>
      <c r="Z22">
        <v>0</v>
      </c>
      <c r="AA22">
        <v>0</v>
      </c>
      <c r="AB22">
        <v>0</v>
      </c>
      <c r="AC22">
        <v>570</v>
      </c>
      <c r="AD22">
        <v>175</v>
      </c>
      <c r="AE22">
        <v>0</v>
      </c>
      <c r="AF22">
        <v>0</v>
      </c>
      <c r="AG22">
        <v>0</v>
      </c>
    </row>
    <row r="23" spans="1:34">
      <c r="A23" t="s">
        <v>59</v>
      </c>
      <c r="B23">
        <v>25210</v>
      </c>
      <c r="C23">
        <v>535</v>
      </c>
      <c r="D23">
        <v>175</v>
      </c>
      <c r="E23">
        <v>170</v>
      </c>
      <c r="F23">
        <v>175</v>
      </c>
      <c r="G23">
        <v>5605</v>
      </c>
      <c r="H23">
        <v>325</v>
      </c>
      <c r="I23">
        <v>75</v>
      </c>
      <c r="J23">
        <v>80</v>
      </c>
      <c r="K23">
        <v>165</v>
      </c>
      <c r="L23" s="4">
        <v>2795</v>
      </c>
      <c r="M23">
        <v>70</v>
      </c>
      <c r="N23">
        <v>0</v>
      </c>
      <c r="O23">
        <v>80</v>
      </c>
      <c r="P23">
        <v>140</v>
      </c>
      <c r="R23" t="s">
        <v>59</v>
      </c>
      <c r="S23">
        <v>9680</v>
      </c>
      <c r="T23">
        <v>1900</v>
      </c>
      <c r="U23">
        <v>195</v>
      </c>
      <c r="V23">
        <v>95</v>
      </c>
      <c r="W23">
        <v>240</v>
      </c>
      <c r="X23">
        <v>2725</v>
      </c>
      <c r="Y23">
        <v>700</v>
      </c>
      <c r="Z23">
        <v>85</v>
      </c>
      <c r="AA23">
        <v>100</v>
      </c>
      <c r="AB23">
        <v>175</v>
      </c>
      <c r="AC23" s="4">
        <v>2985</v>
      </c>
      <c r="AD23">
        <v>495</v>
      </c>
      <c r="AE23">
        <v>4</v>
      </c>
      <c r="AF23">
        <v>60</v>
      </c>
      <c r="AG23">
        <v>45</v>
      </c>
    </row>
    <row r="24" spans="1:34">
      <c r="A24" t="s">
        <v>60</v>
      </c>
      <c r="B24">
        <v>14615</v>
      </c>
      <c r="C24">
        <v>1880</v>
      </c>
      <c r="D24">
        <v>290</v>
      </c>
      <c r="E24">
        <v>60</v>
      </c>
      <c r="F24">
        <v>240</v>
      </c>
      <c r="G24">
        <v>3260</v>
      </c>
      <c r="H24">
        <v>695</v>
      </c>
      <c r="I24">
        <v>50</v>
      </c>
      <c r="J24">
        <v>50</v>
      </c>
      <c r="K24">
        <v>75</v>
      </c>
      <c r="L24" s="4">
        <v>1555</v>
      </c>
      <c r="M24">
        <v>580</v>
      </c>
      <c r="N24">
        <v>35</v>
      </c>
      <c r="O24">
        <v>85</v>
      </c>
      <c r="P24">
        <v>15</v>
      </c>
      <c r="R24" t="s">
        <v>60</v>
      </c>
      <c r="S24">
        <v>3750</v>
      </c>
      <c r="T24">
        <v>2815</v>
      </c>
      <c r="U24">
        <v>120</v>
      </c>
      <c r="V24">
        <v>70</v>
      </c>
      <c r="W24">
        <v>210</v>
      </c>
      <c r="X24">
        <v>1235</v>
      </c>
      <c r="Y24">
        <v>1350</v>
      </c>
      <c r="Z24">
        <v>35</v>
      </c>
      <c r="AA24">
        <v>4</v>
      </c>
      <c r="AB24">
        <v>70</v>
      </c>
      <c r="AC24" s="4">
        <v>1340</v>
      </c>
      <c r="AD24">
        <v>1235</v>
      </c>
      <c r="AE24">
        <v>15</v>
      </c>
      <c r="AF24">
        <v>50</v>
      </c>
      <c r="AG24">
        <v>145</v>
      </c>
    </row>
    <row r="25" spans="1:34">
      <c r="A25" t="s">
        <v>61</v>
      </c>
      <c r="B25">
        <v>10275</v>
      </c>
      <c r="C25">
        <v>940</v>
      </c>
      <c r="D25">
        <v>50</v>
      </c>
      <c r="E25">
        <v>95</v>
      </c>
      <c r="F25">
        <v>0</v>
      </c>
      <c r="G25">
        <v>2890</v>
      </c>
      <c r="H25">
        <v>340</v>
      </c>
      <c r="I25">
        <v>50</v>
      </c>
      <c r="J25">
        <v>30</v>
      </c>
      <c r="K25">
        <v>0</v>
      </c>
      <c r="L25" s="4">
        <v>2055</v>
      </c>
      <c r="M25">
        <v>480</v>
      </c>
      <c r="N25">
        <v>0</v>
      </c>
      <c r="O25">
        <v>15</v>
      </c>
      <c r="P25">
        <v>65</v>
      </c>
      <c r="R25" t="s">
        <v>61</v>
      </c>
      <c r="S25">
        <v>2450</v>
      </c>
      <c r="T25">
        <v>835</v>
      </c>
      <c r="U25">
        <v>0</v>
      </c>
      <c r="V25">
        <v>15</v>
      </c>
      <c r="W25">
        <v>295</v>
      </c>
      <c r="X25">
        <v>440</v>
      </c>
      <c r="Y25">
        <v>260</v>
      </c>
      <c r="Z25">
        <v>0</v>
      </c>
      <c r="AA25">
        <v>0</v>
      </c>
      <c r="AB25">
        <v>65</v>
      </c>
      <c r="AC25">
        <v>730</v>
      </c>
      <c r="AD25">
        <v>420</v>
      </c>
      <c r="AE25">
        <v>0</v>
      </c>
      <c r="AF25">
        <v>10</v>
      </c>
      <c r="AG25">
        <v>0</v>
      </c>
    </row>
    <row r="26" spans="1:34">
      <c r="A26" t="s">
        <v>62</v>
      </c>
      <c r="B26">
        <v>37410</v>
      </c>
      <c r="C26">
        <v>38915</v>
      </c>
      <c r="D26">
        <v>960</v>
      </c>
      <c r="E26">
        <v>1155</v>
      </c>
      <c r="F26">
        <v>835</v>
      </c>
      <c r="G26">
        <v>9485</v>
      </c>
      <c r="H26">
        <v>13095</v>
      </c>
      <c r="I26">
        <v>215</v>
      </c>
      <c r="J26">
        <v>365</v>
      </c>
      <c r="K26">
        <v>185</v>
      </c>
      <c r="L26" s="4">
        <v>5305</v>
      </c>
      <c r="M26">
        <v>10290</v>
      </c>
      <c r="N26">
        <v>155</v>
      </c>
      <c r="O26">
        <v>395</v>
      </c>
      <c r="P26">
        <v>350</v>
      </c>
      <c r="R26" t="s">
        <v>62</v>
      </c>
      <c r="S26">
        <v>16820</v>
      </c>
      <c r="T26">
        <v>36150</v>
      </c>
      <c r="U26">
        <v>1905</v>
      </c>
      <c r="V26">
        <v>1080</v>
      </c>
      <c r="W26">
        <v>990</v>
      </c>
      <c r="X26">
        <v>5730</v>
      </c>
      <c r="Y26">
        <v>19175</v>
      </c>
      <c r="Z26">
        <v>640</v>
      </c>
      <c r="AA26">
        <v>590</v>
      </c>
      <c r="AB26">
        <v>715</v>
      </c>
      <c r="AC26" s="4">
        <v>6710</v>
      </c>
      <c r="AD26">
        <v>20665</v>
      </c>
      <c r="AE26">
        <v>565</v>
      </c>
      <c r="AF26">
        <v>330</v>
      </c>
      <c r="AG26">
        <v>1085</v>
      </c>
    </row>
    <row r="27" spans="1:34">
      <c r="Q27">
        <f>SUM(B3:P26)</f>
        <v>1442765</v>
      </c>
      <c r="AH27">
        <f>SUM(S3:AG26)</f>
        <v>629313</v>
      </c>
    </row>
    <row r="28" spans="1:34">
      <c r="B28" t="s">
        <v>65</v>
      </c>
      <c r="G28" t="s">
        <v>66</v>
      </c>
      <c r="L28" t="s">
        <v>0</v>
      </c>
      <c r="S28" t="s">
        <v>65</v>
      </c>
      <c r="X28" t="s">
        <v>66</v>
      </c>
      <c r="AC28" t="s">
        <v>0</v>
      </c>
    </row>
    <row r="29" spans="1:34">
      <c r="A29" t="s">
        <v>72</v>
      </c>
      <c r="B29" t="s">
        <v>34</v>
      </c>
      <c r="C29" t="s">
        <v>35</v>
      </c>
      <c r="D29" t="s">
        <v>36</v>
      </c>
      <c r="E29" t="s">
        <v>37</v>
      </c>
      <c r="F29" t="s">
        <v>38</v>
      </c>
      <c r="G29" t="s">
        <v>34</v>
      </c>
      <c r="H29" t="s">
        <v>35</v>
      </c>
      <c r="I29" t="s">
        <v>36</v>
      </c>
      <c r="J29" t="s">
        <v>37</v>
      </c>
      <c r="K29" t="s">
        <v>38</v>
      </c>
      <c r="L29" t="s">
        <v>34</v>
      </c>
      <c r="M29" t="s">
        <v>35</v>
      </c>
      <c r="N29" t="s">
        <v>36</v>
      </c>
      <c r="O29" t="s">
        <v>37</v>
      </c>
      <c r="P29" t="s">
        <v>38</v>
      </c>
      <c r="R29" t="s">
        <v>72</v>
      </c>
      <c r="S29" t="s">
        <v>34</v>
      </c>
      <c r="T29" t="s">
        <v>35</v>
      </c>
      <c r="U29" t="s">
        <v>36</v>
      </c>
      <c r="V29" t="s">
        <v>37</v>
      </c>
      <c r="W29" t="s">
        <v>38</v>
      </c>
      <c r="X29" t="s">
        <v>34</v>
      </c>
      <c r="Y29" t="s">
        <v>35</v>
      </c>
      <c r="Z29" t="s">
        <v>36</v>
      </c>
      <c r="AA29" t="s">
        <v>37</v>
      </c>
      <c r="AB29" t="s">
        <v>38</v>
      </c>
      <c r="AC29" t="s">
        <v>34</v>
      </c>
      <c r="AD29" t="s">
        <v>35</v>
      </c>
      <c r="AE29" t="s">
        <v>36</v>
      </c>
      <c r="AF29" t="s">
        <v>37</v>
      </c>
      <c r="AG29" t="s">
        <v>38</v>
      </c>
    </row>
    <row r="30" spans="1:34">
      <c r="A30" s="1" t="s">
        <v>67</v>
      </c>
      <c r="B30" s="2">
        <f>B12+B17+B18</f>
        <v>200125</v>
      </c>
      <c r="C30" s="2">
        <f t="shared" ref="C30:P30" si="0">C12+C17+C18</f>
        <v>85370</v>
      </c>
      <c r="D30" s="2">
        <f t="shared" si="0"/>
        <v>22575</v>
      </c>
      <c r="E30" s="2">
        <f t="shared" si="0"/>
        <v>4940</v>
      </c>
      <c r="F30" s="2">
        <f t="shared" si="0"/>
        <v>14285</v>
      </c>
      <c r="G30" s="2">
        <f t="shared" si="0"/>
        <v>44715</v>
      </c>
      <c r="H30" s="2">
        <f t="shared" si="0"/>
        <v>40815</v>
      </c>
      <c r="I30" s="2">
        <f t="shared" si="0"/>
        <v>8980</v>
      </c>
      <c r="J30" s="2">
        <f t="shared" si="0"/>
        <v>1925</v>
      </c>
      <c r="K30" s="2">
        <f t="shared" si="0"/>
        <v>10135</v>
      </c>
      <c r="L30" s="2">
        <f t="shared" si="0"/>
        <v>21770</v>
      </c>
      <c r="M30" s="2">
        <f t="shared" si="0"/>
        <v>23555</v>
      </c>
      <c r="N30" s="2">
        <f t="shared" si="0"/>
        <v>5665</v>
      </c>
      <c r="O30" s="2">
        <f t="shared" si="0"/>
        <v>1245</v>
      </c>
      <c r="P30" s="2">
        <f t="shared" si="0"/>
        <v>12285</v>
      </c>
      <c r="R30" s="1" t="s">
        <v>67</v>
      </c>
      <c r="S30" s="2">
        <f>S12+S17+S18</f>
        <v>42285</v>
      </c>
      <c r="T30" s="2">
        <f t="shared" ref="T30:AG30" si="1">T12+T17+T18</f>
        <v>55505</v>
      </c>
      <c r="U30" s="2">
        <f t="shared" si="1"/>
        <v>8535</v>
      </c>
      <c r="V30" s="2">
        <f t="shared" si="1"/>
        <v>3060</v>
      </c>
      <c r="W30" s="2">
        <f t="shared" si="1"/>
        <v>12490</v>
      </c>
      <c r="X30" s="2">
        <f t="shared" si="1"/>
        <v>15785</v>
      </c>
      <c r="Y30" s="2">
        <f t="shared" si="1"/>
        <v>27000</v>
      </c>
      <c r="Z30" s="2">
        <f t="shared" si="1"/>
        <v>3010</v>
      </c>
      <c r="AA30" s="2">
        <f t="shared" si="1"/>
        <v>840</v>
      </c>
      <c r="AB30" s="2">
        <f t="shared" si="1"/>
        <v>6115</v>
      </c>
      <c r="AC30" s="2">
        <f t="shared" si="1"/>
        <v>14235</v>
      </c>
      <c r="AD30" s="2">
        <f t="shared" si="1"/>
        <v>21490</v>
      </c>
      <c r="AE30" s="2">
        <f t="shared" si="1"/>
        <v>2300</v>
      </c>
      <c r="AF30" s="2">
        <f t="shared" si="1"/>
        <v>1060</v>
      </c>
      <c r="AG30" s="2">
        <f t="shared" si="1"/>
        <v>5340</v>
      </c>
    </row>
    <row r="31" spans="1:34">
      <c r="A31" s="1" t="s">
        <v>68</v>
      </c>
      <c r="B31">
        <f>B4+B5+B8+B14+B15+B26</f>
        <v>374740</v>
      </c>
      <c r="C31">
        <f t="shared" ref="C31:P31" si="2">C4+C5+C8+C14+C15+C26</f>
        <v>77185</v>
      </c>
      <c r="D31">
        <f t="shared" si="2"/>
        <v>12165</v>
      </c>
      <c r="E31">
        <f t="shared" si="2"/>
        <v>4675</v>
      </c>
      <c r="F31">
        <f t="shared" si="2"/>
        <v>7445</v>
      </c>
      <c r="G31">
        <f t="shared" si="2"/>
        <v>84905</v>
      </c>
      <c r="H31">
        <f t="shared" si="2"/>
        <v>28100</v>
      </c>
      <c r="I31">
        <f t="shared" si="2"/>
        <v>4760</v>
      </c>
      <c r="J31">
        <f t="shared" si="2"/>
        <v>1995</v>
      </c>
      <c r="K31">
        <f t="shared" si="2"/>
        <v>2265</v>
      </c>
      <c r="L31">
        <f t="shared" si="2"/>
        <v>42855</v>
      </c>
      <c r="M31">
        <f t="shared" si="2"/>
        <v>18475</v>
      </c>
      <c r="N31">
        <f t="shared" si="2"/>
        <v>2900</v>
      </c>
      <c r="O31">
        <f t="shared" si="2"/>
        <v>1485</v>
      </c>
      <c r="P31">
        <f t="shared" si="2"/>
        <v>2165</v>
      </c>
      <c r="R31" s="1" t="s">
        <v>68</v>
      </c>
      <c r="S31">
        <f>S4+S5+S8+S14+S15+S26</f>
        <v>84795</v>
      </c>
      <c r="T31">
        <f t="shared" ref="T31:AG31" si="3">T4+T5+T8+T14+T15+T26</f>
        <v>68580</v>
      </c>
      <c r="U31">
        <f t="shared" si="3"/>
        <v>7050</v>
      </c>
      <c r="V31">
        <f t="shared" si="3"/>
        <v>3530</v>
      </c>
      <c r="W31">
        <f t="shared" si="3"/>
        <v>4820</v>
      </c>
      <c r="X31">
        <f t="shared" si="3"/>
        <v>30140</v>
      </c>
      <c r="Y31">
        <f t="shared" si="3"/>
        <v>35765</v>
      </c>
      <c r="Z31">
        <f t="shared" si="3"/>
        <v>2630</v>
      </c>
      <c r="AA31">
        <f t="shared" si="3"/>
        <v>1320</v>
      </c>
      <c r="AB31">
        <f t="shared" si="3"/>
        <v>2945</v>
      </c>
      <c r="AC31">
        <f t="shared" si="3"/>
        <v>29515</v>
      </c>
      <c r="AD31">
        <f t="shared" si="3"/>
        <v>31575</v>
      </c>
      <c r="AE31">
        <f t="shared" si="3"/>
        <v>2165</v>
      </c>
      <c r="AF31">
        <f t="shared" si="3"/>
        <v>1335</v>
      </c>
      <c r="AG31">
        <f t="shared" si="3"/>
        <v>3100</v>
      </c>
    </row>
    <row r="32" spans="1:34">
      <c r="A32" s="1" t="s">
        <v>69</v>
      </c>
      <c r="B32">
        <f>B3+B13+B23</f>
        <v>48205</v>
      </c>
      <c r="C32">
        <f t="shared" ref="C32:P32" si="4">C3+C13+C23</f>
        <v>705</v>
      </c>
      <c r="D32">
        <f t="shared" si="4"/>
        <v>250</v>
      </c>
      <c r="E32">
        <f t="shared" si="4"/>
        <v>244</v>
      </c>
      <c r="F32">
        <f t="shared" si="4"/>
        <v>225</v>
      </c>
      <c r="G32">
        <f t="shared" si="4"/>
        <v>9305</v>
      </c>
      <c r="H32">
        <f t="shared" si="4"/>
        <v>345</v>
      </c>
      <c r="I32">
        <f t="shared" si="4"/>
        <v>75</v>
      </c>
      <c r="J32">
        <f t="shared" si="4"/>
        <v>170</v>
      </c>
      <c r="K32">
        <f t="shared" si="4"/>
        <v>165</v>
      </c>
      <c r="L32">
        <f t="shared" si="4"/>
        <v>4920</v>
      </c>
      <c r="M32">
        <f t="shared" si="4"/>
        <v>70</v>
      </c>
      <c r="N32">
        <f t="shared" si="4"/>
        <v>0</v>
      </c>
      <c r="O32">
        <f t="shared" si="4"/>
        <v>80</v>
      </c>
      <c r="P32">
        <f t="shared" si="4"/>
        <v>155</v>
      </c>
      <c r="R32" s="1" t="s">
        <v>69</v>
      </c>
      <c r="S32">
        <f>S3+S13+S23</f>
        <v>17110</v>
      </c>
      <c r="T32">
        <f t="shared" ref="T32:AG32" si="5">T3+T13+T23</f>
        <v>2050</v>
      </c>
      <c r="U32">
        <f t="shared" si="5"/>
        <v>235</v>
      </c>
      <c r="V32">
        <f t="shared" si="5"/>
        <v>180</v>
      </c>
      <c r="W32">
        <f t="shared" si="5"/>
        <v>325</v>
      </c>
      <c r="X32">
        <f t="shared" si="5"/>
        <v>4450</v>
      </c>
      <c r="Y32">
        <f t="shared" si="5"/>
        <v>885</v>
      </c>
      <c r="Z32">
        <f t="shared" si="5"/>
        <v>85</v>
      </c>
      <c r="AA32">
        <f t="shared" si="5"/>
        <v>100</v>
      </c>
      <c r="AB32">
        <f t="shared" si="5"/>
        <v>210</v>
      </c>
      <c r="AC32">
        <f t="shared" si="5"/>
        <v>4825</v>
      </c>
      <c r="AD32">
        <f t="shared" si="5"/>
        <v>535</v>
      </c>
      <c r="AE32">
        <f t="shared" si="5"/>
        <v>4</v>
      </c>
      <c r="AF32">
        <f t="shared" si="5"/>
        <v>84</v>
      </c>
      <c r="AG32">
        <f t="shared" si="5"/>
        <v>105</v>
      </c>
    </row>
    <row r="33" spans="1:34">
      <c r="A33" s="1" t="s">
        <v>70</v>
      </c>
      <c r="B33">
        <f>B7+B9+B11+B16+B19+B21+B22+B24+B25</f>
        <v>75920</v>
      </c>
      <c r="C33">
        <f t="shared" ref="C33:P33" si="6">C7+C9+C11+C16+C19+C21+C22+C24+C25</f>
        <v>6825</v>
      </c>
      <c r="D33">
        <f t="shared" si="6"/>
        <v>640</v>
      </c>
      <c r="E33">
        <f t="shared" si="6"/>
        <v>669</v>
      </c>
      <c r="F33">
        <f t="shared" si="6"/>
        <v>649</v>
      </c>
      <c r="G33">
        <f t="shared" si="6"/>
        <v>20110</v>
      </c>
      <c r="H33">
        <f t="shared" si="6"/>
        <v>2410</v>
      </c>
      <c r="I33">
        <f t="shared" si="6"/>
        <v>210</v>
      </c>
      <c r="J33">
        <f t="shared" si="6"/>
        <v>110</v>
      </c>
      <c r="K33">
        <f t="shared" si="6"/>
        <v>374</v>
      </c>
      <c r="L33">
        <f t="shared" si="6"/>
        <v>11325</v>
      </c>
      <c r="M33">
        <f t="shared" si="6"/>
        <v>2400</v>
      </c>
      <c r="N33">
        <f t="shared" si="6"/>
        <v>139</v>
      </c>
      <c r="O33">
        <f t="shared" si="6"/>
        <v>290</v>
      </c>
      <c r="P33">
        <f t="shared" si="6"/>
        <v>260</v>
      </c>
      <c r="R33" s="1" t="s">
        <v>70</v>
      </c>
      <c r="S33">
        <f>S7+S9+S11+S16+S19+S21+S22+S24+S25</f>
        <v>18875</v>
      </c>
      <c r="T33">
        <f t="shared" ref="T33:AG33" si="7">T7+T9+T11+T16+T19+T21+T22+T24+T25</f>
        <v>7425</v>
      </c>
      <c r="U33">
        <f t="shared" si="7"/>
        <v>179</v>
      </c>
      <c r="V33">
        <f t="shared" si="7"/>
        <v>259</v>
      </c>
      <c r="W33">
        <f t="shared" si="7"/>
        <v>1049</v>
      </c>
      <c r="X33">
        <f t="shared" si="7"/>
        <v>4975</v>
      </c>
      <c r="Y33">
        <f t="shared" si="7"/>
        <v>3275</v>
      </c>
      <c r="Z33">
        <f t="shared" si="7"/>
        <v>115</v>
      </c>
      <c r="AA33">
        <f t="shared" si="7"/>
        <v>39</v>
      </c>
      <c r="AB33">
        <f t="shared" si="7"/>
        <v>255</v>
      </c>
      <c r="AC33">
        <f t="shared" si="7"/>
        <v>5865</v>
      </c>
      <c r="AD33">
        <f t="shared" si="7"/>
        <v>3115</v>
      </c>
      <c r="AE33">
        <f t="shared" si="7"/>
        <v>25</v>
      </c>
      <c r="AF33">
        <f t="shared" si="7"/>
        <v>114</v>
      </c>
      <c r="AG33">
        <f t="shared" si="7"/>
        <v>265</v>
      </c>
    </row>
    <row r="34" spans="1:34">
      <c r="A34" s="1" t="s">
        <v>71</v>
      </c>
      <c r="B34">
        <f>B6+B10+B20</f>
        <v>48395</v>
      </c>
      <c r="C34">
        <f t="shared" ref="C34:P34" si="8">C6+C10+C20</f>
        <v>10580</v>
      </c>
      <c r="D34">
        <f t="shared" si="8"/>
        <v>815</v>
      </c>
      <c r="E34">
        <f t="shared" si="8"/>
        <v>1080</v>
      </c>
      <c r="F34">
        <f t="shared" si="8"/>
        <v>1085</v>
      </c>
      <c r="G34">
        <f t="shared" si="8"/>
        <v>13495</v>
      </c>
      <c r="H34">
        <f t="shared" si="8"/>
        <v>4710</v>
      </c>
      <c r="I34">
        <f t="shared" si="8"/>
        <v>430</v>
      </c>
      <c r="J34">
        <f t="shared" si="8"/>
        <v>405</v>
      </c>
      <c r="K34">
        <f t="shared" si="8"/>
        <v>555</v>
      </c>
      <c r="L34">
        <f t="shared" si="8"/>
        <v>5710</v>
      </c>
      <c r="M34">
        <f t="shared" si="8"/>
        <v>2900</v>
      </c>
      <c r="N34">
        <f t="shared" si="8"/>
        <v>225</v>
      </c>
      <c r="O34">
        <f t="shared" si="8"/>
        <v>230</v>
      </c>
      <c r="P34">
        <f t="shared" si="8"/>
        <v>405</v>
      </c>
      <c r="R34" s="1" t="s">
        <v>71</v>
      </c>
      <c r="S34">
        <f>S6+S10+S20</f>
        <v>8530</v>
      </c>
      <c r="T34">
        <f t="shared" ref="T34:AG34" si="9">T6+T10+T20</f>
        <v>4090</v>
      </c>
      <c r="U34">
        <f t="shared" si="9"/>
        <v>215</v>
      </c>
      <c r="V34">
        <f t="shared" si="9"/>
        <v>220</v>
      </c>
      <c r="W34">
        <f t="shared" si="9"/>
        <v>580</v>
      </c>
      <c r="X34">
        <f t="shared" si="9"/>
        <v>2590</v>
      </c>
      <c r="Y34">
        <f t="shared" si="9"/>
        <v>2235</v>
      </c>
      <c r="Z34">
        <f t="shared" si="9"/>
        <v>0</v>
      </c>
      <c r="AA34">
        <f t="shared" si="9"/>
        <v>260</v>
      </c>
      <c r="AB34">
        <f t="shared" si="9"/>
        <v>105</v>
      </c>
      <c r="AC34">
        <f t="shared" si="9"/>
        <v>2780</v>
      </c>
      <c r="AD34">
        <f t="shared" si="9"/>
        <v>1975</v>
      </c>
      <c r="AE34">
        <f t="shared" si="9"/>
        <v>0</v>
      </c>
      <c r="AF34">
        <f t="shared" si="9"/>
        <v>215</v>
      </c>
      <c r="AG34">
        <f t="shared" si="9"/>
        <v>190</v>
      </c>
    </row>
    <row r="35" spans="1:34">
      <c r="Q35">
        <f>SUM(B30:P34)</f>
        <v>1442765</v>
      </c>
      <c r="AH35">
        <f>SUM(S30:AG34)</f>
        <v>629313</v>
      </c>
    </row>
    <row r="36" spans="1:34">
      <c r="A36" s="3" t="s">
        <v>73</v>
      </c>
      <c r="B36" t="s">
        <v>65</v>
      </c>
      <c r="G36" t="s">
        <v>66</v>
      </c>
      <c r="L36" t="s">
        <v>0</v>
      </c>
    </row>
    <row r="37" spans="1:34">
      <c r="A37" t="s">
        <v>1</v>
      </c>
      <c r="B37" t="s">
        <v>34</v>
      </c>
      <c r="C37" t="s">
        <v>35</v>
      </c>
      <c r="D37" t="s">
        <v>36</v>
      </c>
      <c r="E37" t="s">
        <v>37</v>
      </c>
      <c r="F37" t="s">
        <v>38</v>
      </c>
      <c r="G37" t="s">
        <v>34</v>
      </c>
      <c r="H37" t="s">
        <v>35</v>
      </c>
      <c r="I37" t="s">
        <v>36</v>
      </c>
      <c r="J37" t="s">
        <v>37</v>
      </c>
      <c r="K37" t="s">
        <v>38</v>
      </c>
      <c r="L37" t="s">
        <v>34</v>
      </c>
      <c r="M37" t="s">
        <v>35</v>
      </c>
      <c r="N37" t="s">
        <v>36</v>
      </c>
      <c r="O37" t="s">
        <v>37</v>
      </c>
      <c r="P37" t="s">
        <v>38</v>
      </c>
    </row>
    <row r="38" spans="1:34">
      <c r="A38" t="s">
        <v>39</v>
      </c>
      <c r="B38">
        <f>B3+S3</f>
        <v>21100</v>
      </c>
      <c r="C38">
        <f t="shared" ref="C38:P38" si="10">C3+T3</f>
        <v>305</v>
      </c>
      <c r="D38">
        <f t="shared" si="10"/>
        <v>115</v>
      </c>
      <c r="E38">
        <f t="shared" si="10"/>
        <v>79</v>
      </c>
      <c r="F38">
        <f t="shared" si="10"/>
        <v>135</v>
      </c>
      <c r="G38">
        <f t="shared" si="10"/>
        <v>3650</v>
      </c>
      <c r="H38">
        <f t="shared" si="10"/>
        <v>205</v>
      </c>
      <c r="I38">
        <f t="shared" si="10"/>
        <v>0</v>
      </c>
      <c r="J38">
        <f t="shared" si="10"/>
        <v>0</v>
      </c>
      <c r="K38">
        <f t="shared" si="10"/>
        <v>35</v>
      </c>
      <c r="L38">
        <f t="shared" si="10"/>
        <v>2725</v>
      </c>
      <c r="M38">
        <f t="shared" si="10"/>
        <v>40</v>
      </c>
      <c r="N38">
        <f t="shared" si="10"/>
        <v>0</v>
      </c>
      <c r="O38">
        <f t="shared" si="10"/>
        <v>24</v>
      </c>
      <c r="P38">
        <f t="shared" si="10"/>
        <v>75</v>
      </c>
    </row>
    <row r="39" spans="1:34">
      <c r="A39" t="s">
        <v>40</v>
      </c>
      <c r="B39">
        <f t="shared" ref="B39:B61" si="11">B4+S4</f>
        <v>105860</v>
      </c>
      <c r="C39">
        <f t="shared" ref="C39:C61" si="12">C4+T4</f>
        <v>14565</v>
      </c>
      <c r="D39">
        <f t="shared" ref="D39:D61" si="13">D4+U4</f>
        <v>2690</v>
      </c>
      <c r="E39">
        <f t="shared" ref="E39:E61" si="14">E4+V4</f>
        <v>1910</v>
      </c>
      <c r="F39">
        <f t="shared" ref="F39:F61" si="15">F4+W4</f>
        <v>2985</v>
      </c>
      <c r="G39">
        <f t="shared" ref="G39:G61" si="16">G4+X4</f>
        <v>29350</v>
      </c>
      <c r="H39">
        <f t="shared" ref="H39:H61" si="17">H4+Y4</f>
        <v>5925</v>
      </c>
      <c r="I39">
        <f t="shared" ref="I39:I61" si="18">I4+Z4</f>
        <v>1210</v>
      </c>
      <c r="J39">
        <f t="shared" ref="J39:J61" si="19">J4+AA4</f>
        <v>775</v>
      </c>
      <c r="K39">
        <f t="shared" ref="K39:K61" si="20">K4+AB4</f>
        <v>1390</v>
      </c>
      <c r="L39">
        <f t="shared" ref="L39:L61" si="21">L4+AC4</f>
        <v>15695</v>
      </c>
      <c r="M39">
        <f t="shared" ref="M39:M61" si="22">M4+AD4</f>
        <v>3205</v>
      </c>
      <c r="N39">
        <f t="shared" ref="N39:N61" si="23">N4+AE4</f>
        <v>795</v>
      </c>
      <c r="O39">
        <f t="shared" ref="O39:O61" si="24">O4+AF4</f>
        <v>920</v>
      </c>
      <c r="P39">
        <f t="shared" ref="P39:P61" si="25">P4+AG4</f>
        <v>1430</v>
      </c>
    </row>
    <row r="40" spans="1:34">
      <c r="A40" t="s">
        <v>41</v>
      </c>
      <c r="B40">
        <f t="shared" si="11"/>
        <v>153355</v>
      </c>
      <c r="C40">
        <f t="shared" si="12"/>
        <v>40045</v>
      </c>
      <c r="D40">
        <f t="shared" si="13"/>
        <v>6730</v>
      </c>
      <c r="E40">
        <f t="shared" si="14"/>
        <v>2180</v>
      </c>
      <c r="F40">
        <f t="shared" si="15"/>
        <v>3840</v>
      </c>
      <c r="G40">
        <f t="shared" si="16"/>
        <v>36820</v>
      </c>
      <c r="H40">
        <f t="shared" si="17"/>
        <v>18845</v>
      </c>
      <c r="I40">
        <f t="shared" si="18"/>
        <v>2180</v>
      </c>
      <c r="J40">
        <f t="shared" si="19"/>
        <v>755</v>
      </c>
      <c r="K40">
        <f t="shared" si="20"/>
        <v>1455</v>
      </c>
      <c r="L40">
        <f t="shared" si="21"/>
        <v>26685</v>
      </c>
      <c r="M40">
        <f t="shared" si="22"/>
        <v>11420</v>
      </c>
      <c r="N40">
        <f t="shared" si="23"/>
        <v>1785</v>
      </c>
      <c r="O40">
        <f t="shared" si="24"/>
        <v>740</v>
      </c>
      <c r="P40">
        <f t="shared" si="25"/>
        <v>1350</v>
      </c>
    </row>
    <row r="41" spans="1:34">
      <c r="A41" t="s">
        <v>42</v>
      </c>
      <c r="B41">
        <f t="shared" si="11"/>
        <v>16215</v>
      </c>
      <c r="C41">
        <f t="shared" si="12"/>
        <v>2330</v>
      </c>
      <c r="D41">
        <f t="shared" si="13"/>
        <v>120</v>
      </c>
      <c r="E41">
        <f t="shared" si="14"/>
        <v>475</v>
      </c>
      <c r="F41">
        <f t="shared" si="15"/>
        <v>355</v>
      </c>
      <c r="G41">
        <f t="shared" si="16"/>
        <v>5020</v>
      </c>
      <c r="H41">
        <f t="shared" si="17"/>
        <v>840</v>
      </c>
      <c r="I41">
        <f t="shared" si="18"/>
        <v>35</v>
      </c>
      <c r="J41">
        <f t="shared" si="19"/>
        <v>110</v>
      </c>
      <c r="K41">
        <f t="shared" si="20"/>
        <v>160</v>
      </c>
      <c r="L41">
        <f t="shared" si="21"/>
        <v>2850</v>
      </c>
      <c r="M41">
        <f t="shared" si="22"/>
        <v>745</v>
      </c>
      <c r="N41">
        <f t="shared" si="23"/>
        <v>75</v>
      </c>
      <c r="O41">
        <f t="shared" si="24"/>
        <v>95</v>
      </c>
      <c r="P41">
        <f t="shared" si="25"/>
        <v>135</v>
      </c>
    </row>
    <row r="42" spans="1:34">
      <c r="A42" t="s">
        <v>43</v>
      </c>
      <c r="B42">
        <f t="shared" si="11"/>
        <v>5885</v>
      </c>
      <c r="C42">
        <f t="shared" si="12"/>
        <v>1085</v>
      </c>
      <c r="D42">
        <f t="shared" si="13"/>
        <v>30</v>
      </c>
      <c r="E42">
        <f t="shared" si="14"/>
        <v>129</v>
      </c>
      <c r="F42">
        <f t="shared" si="15"/>
        <v>145</v>
      </c>
      <c r="G42">
        <f t="shared" si="16"/>
        <v>2200</v>
      </c>
      <c r="H42">
        <f t="shared" si="17"/>
        <v>255</v>
      </c>
      <c r="I42">
        <f t="shared" si="18"/>
        <v>85</v>
      </c>
      <c r="J42">
        <f t="shared" si="19"/>
        <v>0</v>
      </c>
      <c r="K42">
        <f t="shared" si="20"/>
        <v>140</v>
      </c>
      <c r="L42">
        <f t="shared" si="21"/>
        <v>1380</v>
      </c>
      <c r="M42">
        <f t="shared" si="22"/>
        <v>250</v>
      </c>
      <c r="N42">
        <f t="shared" si="23"/>
        <v>0</v>
      </c>
      <c r="O42">
        <f t="shared" si="24"/>
        <v>0</v>
      </c>
      <c r="P42">
        <f t="shared" si="25"/>
        <v>50</v>
      </c>
    </row>
    <row r="43" spans="1:34">
      <c r="A43" t="s">
        <v>44</v>
      </c>
      <c r="B43">
        <f t="shared" si="11"/>
        <v>39190</v>
      </c>
      <c r="C43">
        <f t="shared" si="12"/>
        <v>705</v>
      </c>
      <c r="D43">
        <f t="shared" si="13"/>
        <v>445</v>
      </c>
      <c r="E43">
        <f t="shared" si="14"/>
        <v>50</v>
      </c>
      <c r="F43">
        <f t="shared" si="15"/>
        <v>350</v>
      </c>
      <c r="G43">
        <f t="shared" si="16"/>
        <v>10120</v>
      </c>
      <c r="H43">
        <f t="shared" si="17"/>
        <v>460</v>
      </c>
      <c r="I43">
        <f t="shared" si="18"/>
        <v>230</v>
      </c>
      <c r="J43">
        <f t="shared" si="19"/>
        <v>90</v>
      </c>
      <c r="K43">
        <f t="shared" si="20"/>
        <v>155</v>
      </c>
      <c r="L43">
        <f t="shared" si="21"/>
        <v>5525</v>
      </c>
      <c r="M43">
        <f t="shared" si="22"/>
        <v>640</v>
      </c>
      <c r="N43">
        <f t="shared" si="23"/>
        <v>110</v>
      </c>
      <c r="O43">
        <f t="shared" si="24"/>
        <v>0</v>
      </c>
      <c r="P43">
        <f t="shared" si="25"/>
        <v>125</v>
      </c>
    </row>
    <row r="44" spans="1:34">
      <c r="A44" t="s">
        <v>45</v>
      </c>
      <c r="B44">
        <f t="shared" si="11"/>
        <v>23440</v>
      </c>
      <c r="C44">
        <f t="shared" si="12"/>
        <v>1025</v>
      </c>
      <c r="D44">
        <f t="shared" si="13"/>
        <v>135</v>
      </c>
      <c r="E44">
        <f t="shared" si="14"/>
        <v>275</v>
      </c>
      <c r="F44">
        <f t="shared" si="15"/>
        <v>330</v>
      </c>
      <c r="G44">
        <f t="shared" si="16"/>
        <v>5590</v>
      </c>
      <c r="H44">
        <f t="shared" si="17"/>
        <v>485</v>
      </c>
      <c r="I44">
        <f t="shared" si="18"/>
        <v>45</v>
      </c>
      <c r="J44">
        <f t="shared" si="19"/>
        <v>25</v>
      </c>
      <c r="K44">
        <f t="shared" si="20"/>
        <v>145</v>
      </c>
      <c r="L44">
        <f t="shared" si="21"/>
        <v>3770</v>
      </c>
      <c r="M44">
        <f t="shared" si="22"/>
        <v>430</v>
      </c>
      <c r="N44">
        <f t="shared" si="23"/>
        <v>10</v>
      </c>
      <c r="O44">
        <f t="shared" si="24"/>
        <v>39</v>
      </c>
      <c r="P44">
        <f t="shared" si="25"/>
        <v>30</v>
      </c>
    </row>
    <row r="45" spans="1:34">
      <c r="A45" t="s">
        <v>46</v>
      </c>
      <c r="B45">
        <f t="shared" si="11"/>
        <v>20225</v>
      </c>
      <c r="C45">
        <f t="shared" si="12"/>
        <v>9155</v>
      </c>
      <c r="D45">
        <f t="shared" si="13"/>
        <v>550</v>
      </c>
      <c r="E45">
        <f t="shared" si="14"/>
        <v>585</v>
      </c>
      <c r="F45">
        <f t="shared" si="15"/>
        <v>695</v>
      </c>
      <c r="G45">
        <f t="shared" si="16"/>
        <v>5070</v>
      </c>
      <c r="H45">
        <f t="shared" si="17"/>
        <v>5165</v>
      </c>
      <c r="I45">
        <f t="shared" si="18"/>
        <v>200</v>
      </c>
      <c r="J45">
        <f t="shared" si="19"/>
        <v>410</v>
      </c>
      <c r="K45">
        <f t="shared" si="20"/>
        <v>450</v>
      </c>
      <c r="L45">
        <f t="shared" si="21"/>
        <v>2915</v>
      </c>
      <c r="M45">
        <f t="shared" si="22"/>
        <v>3075</v>
      </c>
      <c r="N45">
        <f t="shared" si="23"/>
        <v>60</v>
      </c>
      <c r="O45">
        <f t="shared" si="24"/>
        <v>245</v>
      </c>
      <c r="P45">
        <f t="shared" si="25"/>
        <v>335</v>
      </c>
    </row>
    <row r="46" spans="1:34">
      <c r="A46" t="s">
        <v>47</v>
      </c>
      <c r="B46">
        <f t="shared" si="11"/>
        <v>6375</v>
      </c>
      <c r="C46">
        <f t="shared" si="12"/>
        <v>1720</v>
      </c>
      <c r="D46">
        <f t="shared" si="13"/>
        <v>40</v>
      </c>
      <c r="E46">
        <f t="shared" si="14"/>
        <v>64</v>
      </c>
      <c r="F46">
        <f t="shared" si="15"/>
        <v>14</v>
      </c>
      <c r="G46">
        <f t="shared" si="16"/>
        <v>1765</v>
      </c>
      <c r="H46">
        <f t="shared" si="17"/>
        <v>600</v>
      </c>
      <c r="I46">
        <f t="shared" si="18"/>
        <v>10</v>
      </c>
      <c r="J46">
        <f t="shared" si="19"/>
        <v>10</v>
      </c>
      <c r="K46">
        <f t="shared" si="20"/>
        <v>50</v>
      </c>
      <c r="L46">
        <f t="shared" si="21"/>
        <v>1460</v>
      </c>
      <c r="M46">
        <f t="shared" si="22"/>
        <v>915</v>
      </c>
      <c r="N46">
        <f t="shared" si="23"/>
        <v>55</v>
      </c>
      <c r="O46">
        <f t="shared" si="24"/>
        <v>65</v>
      </c>
      <c r="P46">
        <f t="shared" si="25"/>
        <v>20</v>
      </c>
    </row>
    <row r="47" spans="1:34">
      <c r="A47" t="s">
        <v>48</v>
      </c>
      <c r="B47">
        <f t="shared" si="11"/>
        <v>47425</v>
      </c>
      <c r="C47">
        <f t="shared" si="12"/>
        <v>3190</v>
      </c>
      <c r="D47">
        <f t="shared" si="13"/>
        <v>1755</v>
      </c>
      <c r="E47">
        <f t="shared" si="14"/>
        <v>600</v>
      </c>
      <c r="F47">
        <f t="shared" si="15"/>
        <v>1740</v>
      </c>
      <c r="G47">
        <f t="shared" si="16"/>
        <v>13450</v>
      </c>
      <c r="H47">
        <f t="shared" si="17"/>
        <v>1935</v>
      </c>
      <c r="I47">
        <f t="shared" si="18"/>
        <v>505</v>
      </c>
      <c r="J47">
        <f t="shared" si="19"/>
        <v>325</v>
      </c>
      <c r="K47">
        <f t="shared" si="20"/>
        <v>890</v>
      </c>
      <c r="L47">
        <f t="shared" si="21"/>
        <v>7025</v>
      </c>
      <c r="M47">
        <f t="shared" si="22"/>
        <v>1175</v>
      </c>
      <c r="N47">
        <f t="shared" si="23"/>
        <v>390</v>
      </c>
      <c r="O47">
        <f t="shared" si="24"/>
        <v>75</v>
      </c>
      <c r="P47">
        <f t="shared" si="25"/>
        <v>795</v>
      </c>
    </row>
    <row r="48" spans="1:34">
      <c r="A48" t="s">
        <v>49</v>
      </c>
      <c r="B48">
        <f t="shared" si="11"/>
        <v>9325</v>
      </c>
      <c r="C48">
        <f t="shared" si="12"/>
        <v>15</v>
      </c>
      <c r="D48">
        <f t="shared" si="13"/>
        <v>0</v>
      </c>
      <c r="E48">
        <f t="shared" si="14"/>
        <v>80</v>
      </c>
      <c r="F48">
        <f t="shared" si="15"/>
        <v>0</v>
      </c>
      <c r="G48">
        <f t="shared" si="16"/>
        <v>1775</v>
      </c>
      <c r="H48">
        <f t="shared" si="17"/>
        <v>0</v>
      </c>
      <c r="I48">
        <f t="shared" si="18"/>
        <v>0</v>
      </c>
      <c r="J48">
        <f t="shared" si="19"/>
        <v>90</v>
      </c>
      <c r="K48">
        <f t="shared" si="20"/>
        <v>0</v>
      </c>
      <c r="L48">
        <f t="shared" si="21"/>
        <v>1240</v>
      </c>
      <c r="M48">
        <f t="shared" si="22"/>
        <v>0</v>
      </c>
      <c r="N48">
        <f t="shared" si="23"/>
        <v>0</v>
      </c>
      <c r="O48">
        <f t="shared" si="24"/>
        <v>0</v>
      </c>
      <c r="P48">
        <f t="shared" si="25"/>
        <v>0</v>
      </c>
    </row>
    <row r="49" spans="1:17">
      <c r="A49" t="s">
        <v>50</v>
      </c>
      <c r="B49">
        <f t="shared" si="11"/>
        <v>55830</v>
      </c>
      <c r="C49">
        <f t="shared" si="12"/>
        <v>6320</v>
      </c>
      <c r="D49">
        <f t="shared" si="13"/>
        <v>690</v>
      </c>
      <c r="E49">
        <f t="shared" si="14"/>
        <v>585</v>
      </c>
      <c r="F49">
        <f t="shared" si="15"/>
        <v>1090</v>
      </c>
      <c r="G49">
        <f t="shared" si="16"/>
        <v>12190</v>
      </c>
      <c r="H49">
        <f t="shared" si="17"/>
        <v>2075</v>
      </c>
      <c r="I49">
        <f t="shared" si="18"/>
        <v>455</v>
      </c>
      <c r="J49">
        <f t="shared" si="19"/>
        <v>365</v>
      </c>
      <c r="K49">
        <f t="shared" si="20"/>
        <v>410</v>
      </c>
      <c r="L49">
        <f t="shared" si="21"/>
        <v>6840</v>
      </c>
      <c r="M49">
        <f t="shared" si="22"/>
        <v>1850</v>
      </c>
      <c r="N49">
        <f t="shared" si="23"/>
        <v>335</v>
      </c>
      <c r="O49">
        <f t="shared" si="24"/>
        <v>130</v>
      </c>
      <c r="P49">
        <f t="shared" si="25"/>
        <v>285</v>
      </c>
    </row>
    <row r="50" spans="1:17">
      <c r="A50" t="s">
        <v>51</v>
      </c>
      <c r="B50">
        <f t="shared" si="11"/>
        <v>51070</v>
      </c>
      <c r="C50">
        <f t="shared" si="12"/>
        <v>9065</v>
      </c>
      <c r="D50">
        <f t="shared" si="13"/>
        <v>5795</v>
      </c>
      <c r="E50">
        <f t="shared" si="14"/>
        <v>1245</v>
      </c>
      <c r="F50">
        <f t="shared" si="15"/>
        <v>2175</v>
      </c>
      <c r="G50">
        <f t="shared" si="16"/>
        <v>11350</v>
      </c>
      <c r="H50">
        <f t="shared" si="17"/>
        <v>4290</v>
      </c>
      <c r="I50">
        <f t="shared" si="18"/>
        <v>2460</v>
      </c>
      <c r="J50">
        <f t="shared" si="19"/>
        <v>375</v>
      </c>
      <c r="K50">
        <f t="shared" si="20"/>
        <v>900</v>
      </c>
      <c r="L50">
        <f t="shared" si="21"/>
        <v>5610</v>
      </c>
      <c r="M50">
        <f t="shared" si="22"/>
        <v>1980</v>
      </c>
      <c r="N50">
        <f t="shared" si="23"/>
        <v>1320</v>
      </c>
      <c r="O50">
        <f t="shared" si="24"/>
        <v>305</v>
      </c>
      <c r="P50">
        <f t="shared" si="25"/>
        <v>640</v>
      </c>
    </row>
    <row r="51" spans="1:17">
      <c r="A51" t="s">
        <v>52</v>
      </c>
      <c r="B51">
        <f t="shared" si="11"/>
        <v>4415</v>
      </c>
      <c r="C51">
        <f t="shared" si="12"/>
        <v>755</v>
      </c>
      <c r="D51">
        <f t="shared" si="13"/>
        <v>25</v>
      </c>
      <c r="E51">
        <f t="shared" si="14"/>
        <v>35</v>
      </c>
      <c r="F51">
        <f t="shared" si="15"/>
        <v>99</v>
      </c>
      <c r="G51">
        <f t="shared" si="16"/>
        <v>1235</v>
      </c>
      <c r="H51">
        <f t="shared" si="17"/>
        <v>375</v>
      </c>
      <c r="I51">
        <f t="shared" si="18"/>
        <v>40</v>
      </c>
      <c r="J51">
        <f t="shared" si="19"/>
        <v>0</v>
      </c>
      <c r="K51">
        <f t="shared" si="20"/>
        <v>45</v>
      </c>
      <c r="L51">
        <f t="shared" si="21"/>
        <v>895</v>
      </c>
      <c r="M51">
        <f t="shared" si="22"/>
        <v>195</v>
      </c>
      <c r="N51">
        <f t="shared" si="23"/>
        <v>4</v>
      </c>
      <c r="O51">
        <f t="shared" si="24"/>
        <v>0</v>
      </c>
      <c r="P51">
        <f t="shared" si="25"/>
        <v>15</v>
      </c>
    </row>
    <row r="52" spans="1:17">
      <c r="A52" t="s">
        <v>53</v>
      </c>
      <c r="B52">
        <f t="shared" si="11"/>
        <v>150490</v>
      </c>
      <c r="C52">
        <f t="shared" si="12"/>
        <v>27760</v>
      </c>
      <c r="D52">
        <f t="shared" si="13"/>
        <v>23630</v>
      </c>
      <c r="E52">
        <f t="shared" si="14"/>
        <v>3925</v>
      </c>
      <c r="F52">
        <f t="shared" si="15"/>
        <v>15055</v>
      </c>
      <c r="G52">
        <f t="shared" si="16"/>
        <v>36400</v>
      </c>
      <c r="H52">
        <f t="shared" si="17"/>
        <v>14235</v>
      </c>
      <c r="I52">
        <f t="shared" si="18"/>
        <v>9365</v>
      </c>
      <c r="J52">
        <f t="shared" si="19"/>
        <v>1105</v>
      </c>
      <c r="K52">
        <f t="shared" si="20"/>
        <v>8915</v>
      </c>
      <c r="L52">
        <f t="shared" si="21"/>
        <v>21840</v>
      </c>
      <c r="M52">
        <f t="shared" si="22"/>
        <v>10750</v>
      </c>
      <c r="N52">
        <f t="shared" si="23"/>
        <v>5950</v>
      </c>
      <c r="O52">
        <f t="shared" si="24"/>
        <v>1180</v>
      </c>
      <c r="P52">
        <f t="shared" si="25"/>
        <v>9895</v>
      </c>
    </row>
    <row r="53" spans="1:17">
      <c r="A53" t="s">
        <v>54</v>
      </c>
      <c r="B53">
        <f t="shared" si="11"/>
        <v>44495</v>
      </c>
      <c r="C53">
        <f t="shared" si="12"/>
        <v>109925</v>
      </c>
      <c r="D53">
        <f t="shared" si="13"/>
        <v>5725</v>
      </c>
      <c r="E53">
        <f t="shared" si="14"/>
        <v>3475</v>
      </c>
      <c r="F53">
        <f t="shared" si="15"/>
        <v>9980</v>
      </c>
      <c r="G53">
        <f t="shared" si="16"/>
        <v>10650</v>
      </c>
      <c r="H53">
        <f t="shared" si="17"/>
        <v>51645</v>
      </c>
      <c r="I53">
        <f t="shared" si="18"/>
        <v>2120</v>
      </c>
      <c r="J53">
        <f t="shared" si="19"/>
        <v>1335</v>
      </c>
      <c r="K53">
        <f t="shared" si="20"/>
        <v>6445</v>
      </c>
      <c r="L53">
        <f t="shared" si="21"/>
        <v>7140</v>
      </c>
      <c r="M53">
        <f t="shared" si="22"/>
        <v>33120</v>
      </c>
      <c r="N53">
        <f t="shared" si="23"/>
        <v>1625</v>
      </c>
      <c r="O53">
        <f t="shared" si="24"/>
        <v>1050</v>
      </c>
      <c r="P53">
        <f t="shared" si="25"/>
        <v>6935</v>
      </c>
    </row>
    <row r="54" spans="1:17">
      <c r="A54" t="s">
        <v>55</v>
      </c>
      <c r="B54">
        <f t="shared" si="11"/>
        <v>10520</v>
      </c>
      <c r="C54">
        <f t="shared" si="12"/>
        <v>580</v>
      </c>
      <c r="D54">
        <f t="shared" si="13"/>
        <v>70</v>
      </c>
      <c r="E54">
        <f t="shared" si="14"/>
        <v>65</v>
      </c>
      <c r="F54">
        <f t="shared" si="15"/>
        <v>85</v>
      </c>
      <c r="G54">
        <f t="shared" si="16"/>
        <v>2805</v>
      </c>
      <c r="H54">
        <f t="shared" si="17"/>
        <v>400</v>
      </c>
      <c r="I54">
        <f t="shared" si="18"/>
        <v>0</v>
      </c>
      <c r="J54">
        <f t="shared" si="19"/>
        <v>10</v>
      </c>
      <c r="K54">
        <f t="shared" si="20"/>
        <v>4</v>
      </c>
      <c r="L54">
        <f t="shared" si="21"/>
        <v>1845</v>
      </c>
      <c r="M54">
        <f t="shared" si="22"/>
        <v>225</v>
      </c>
      <c r="N54">
        <f t="shared" si="23"/>
        <v>45</v>
      </c>
      <c r="O54">
        <f t="shared" si="24"/>
        <v>0</v>
      </c>
      <c r="P54">
        <f t="shared" si="25"/>
        <v>45</v>
      </c>
    </row>
    <row r="55" spans="1:17">
      <c r="A55" t="s">
        <v>56</v>
      </c>
      <c r="B55">
        <f t="shared" si="11"/>
        <v>20485</v>
      </c>
      <c r="C55">
        <f t="shared" si="12"/>
        <v>3185</v>
      </c>
      <c r="D55">
        <f t="shared" si="13"/>
        <v>360</v>
      </c>
      <c r="E55">
        <f t="shared" si="14"/>
        <v>240</v>
      </c>
      <c r="F55">
        <f t="shared" si="15"/>
        <v>615</v>
      </c>
      <c r="G55">
        <f t="shared" si="16"/>
        <v>5995</v>
      </c>
      <c r="H55">
        <f t="shared" si="17"/>
        <v>940</v>
      </c>
      <c r="I55">
        <f t="shared" si="18"/>
        <v>195</v>
      </c>
      <c r="J55">
        <f t="shared" si="19"/>
        <v>145</v>
      </c>
      <c r="K55">
        <f t="shared" si="20"/>
        <v>50</v>
      </c>
      <c r="L55">
        <f t="shared" si="21"/>
        <v>2725</v>
      </c>
      <c r="M55">
        <f t="shared" si="22"/>
        <v>1055</v>
      </c>
      <c r="N55">
        <f t="shared" si="23"/>
        <v>90</v>
      </c>
      <c r="O55">
        <f t="shared" si="24"/>
        <v>105</v>
      </c>
      <c r="P55">
        <f t="shared" si="25"/>
        <v>125</v>
      </c>
    </row>
    <row r="56" spans="1:17">
      <c r="A56" t="s">
        <v>57</v>
      </c>
      <c r="B56">
        <f t="shared" si="11"/>
        <v>4015</v>
      </c>
      <c r="C56">
        <f t="shared" si="12"/>
        <v>1225</v>
      </c>
      <c r="D56">
        <f t="shared" si="13"/>
        <v>30</v>
      </c>
      <c r="E56">
        <f t="shared" si="14"/>
        <v>35</v>
      </c>
      <c r="F56">
        <f t="shared" si="15"/>
        <v>80</v>
      </c>
      <c r="G56">
        <f t="shared" si="16"/>
        <v>1070</v>
      </c>
      <c r="H56">
        <f t="shared" si="17"/>
        <v>465</v>
      </c>
      <c r="I56">
        <f t="shared" si="18"/>
        <v>0</v>
      </c>
      <c r="J56">
        <f t="shared" si="19"/>
        <v>0</v>
      </c>
      <c r="K56">
        <f t="shared" si="20"/>
        <v>0</v>
      </c>
      <c r="L56">
        <f t="shared" si="21"/>
        <v>510</v>
      </c>
      <c r="M56">
        <f t="shared" si="22"/>
        <v>460</v>
      </c>
      <c r="N56">
        <f t="shared" si="23"/>
        <v>0</v>
      </c>
      <c r="O56">
        <f t="shared" si="24"/>
        <v>35</v>
      </c>
      <c r="P56">
        <f t="shared" si="25"/>
        <v>50</v>
      </c>
    </row>
    <row r="57" spans="1:17">
      <c r="A57" t="s">
        <v>58</v>
      </c>
      <c r="B57">
        <f t="shared" si="11"/>
        <v>9055</v>
      </c>
      <c r="C57">
        <f t="shared" si="12"/>
        <v>1390</v>
      </c>
      <c r="D57">
        <f t="shared" si="13"/>
        <v>29</v>
      </c>
      <c r="E57">
        <f t="shared" si="14"/>
        <v>85</v>
      </c>
      <c r="F57">
        <f t="shared" si="15"/>
        <v>200</v>
      </c>
      <c r="G57">
        <f t="shared" si="16"/>
        <v>2595</v>
      </c>
      <c r="H57">
        <f t="shared" si="17"/>
        <v>460</v>
      </c>
      <c r="I57">
        <f t="shared" si="18"/>
        <v>10</v>
      </c>
      <c r="J57">
        <f t="shared" si="19"/>
        <v>20</v>
      </c>
      <c r="K57">
        <f t="shared" si="20"/>
        <v>35</v>
      </c>
      <c r="L57">
        <f t="shared" si="21"/>
        <v>1650</v>
      </c>
      <c r="M57">
        <f t="shared" si="22"/>
        <v>325</v>
      </c>
      <c r="N57">
        <f t="shared" si="23"/>
        <v>0</v>
      </c>
      <c r="O57">
        <f t="shared" si="24"/>
        <v>105</v>
      </c>
      <c r="P57">
        <f t="shared" si="25"/>
        <v>90</v>
      </c>
    </row>
    <row r="58" spans="1:17">
      <c r="A58" t="s">
        <v>59</v>
      </c>
      <c r="B58">
        <f t="shared" si="11"/>
        <v>34890</v>
      </c>
      <c r="C58">
        <f t="shared" si="12"/>
        <v>2435</v>
      </c>
      <c r="D58">
        <f t="shared" si="13"/>
        <v>370</v>
      </c>
      <c r="E58">
        <f t="shared" si="14"/>
        <v>265</v>
      </c>
      <c r="F58">
        <f t="shared" si="15"/>
        <v>415</v>
      </c>
      <c r="G58">
        <f t="shared" si="16"/>
        <v>8330</v>
      </c>
      <c r="H58">
        <f t="shared" si="17"/>
        <v>1025</v>
      </c>
      <c r="I58">
        <f t="shared" si="18"/>
        <v>160</v>
      </c>
      <c r="J58">
        <f t="shared" si="19"/>
        <v>180</v>
      </c>
      <c r="K58">
        <f t="shared" si="20"/>
        <v>340</v>
      </c>
      <c r="L58">
        <f t="shared" si="21"/>
        <v>5780</v>
      </c>
      <c r="M58">
        <f t="shared" si="22"/>
        <v>565</v>
      </c>
      <c r="N58">
        <f t="shared" si="23"/>
        <v>4</v>
      </c>
      <c r="O58">
        <f t="shared" si="24"/>
        <v>140</v>
      </c>
      <c r="P58">
        <f t="shared" si="25"/>
        <v>185</v>
      </c>
    </row>
    <row r="59" spans="1:17">
      <c r="A59" t="s">
        <v>60</v>
      </c>
      <c r="B59">
        <f t="shared" si="11"/>
        <v>18365</v>
      </c>
      <c r="C59">
        <f t="shared" si="12"/>
        <v>4695</v>
      </c>
      <c r="D59">
        <f t="shared" si="13"/>
        <v>410</v>
      </c>
      <c r="E59">
        <f t="shared" si="14"/>
        <v>130</v>
      </c>
      <c r="F59">
        <f t="shared" si="15"/>
        <v>450</v>
      </c>
      <c r="G59">
        <f t="shared" si="16"/>
        <v>4495</v>
      </c>
      <c r="H59">
        <f t="shared" si="17"/>
        <v>2045</v>
      </c>
      <c r="I59">
        <f t="shared" si="18"/>
        <v>85</v>
      </c>
      <c r="J59">
        <f t="shared" si="19"/>
        <v>54</v>
      </c>
      <c r="K59">
        <f t="shared" si="20"/>
        <v>145</v>
      </c>
      <c r="L59">
        <f t="shared" si="21"/>
        <v>2895</v>
      </c>
      <c r="M59">
        <f t="shared" si="22"/>
        <v>1815</v>
      </c>
      <c r="N59">
        <f t="shared" si="23"/>
        <v>50</v>
      </c>
      <c r="O59">
        <f t="shared" si="24"/>
        <v>135</v>
      </c>
      <c r="P59">
        <f t="shared" si="25"/>
        <v>160</v>
      </c>
    </row>
    <row r="60" spans="1:17">
      <c r="A60" t="s">
        <v>61</v>
      </c>
      <c r="B60">
        <f t="shared" si="11"/>
        <v>12725</v>
      </c>
      <c r="C60">
        <f t="shared" si="12"/>
        <v>1775</v>
      </c>
      <c r="D60">
        <f t="shared" si="13"/>
        <v>50</v>
      </c>
      <c r="E60">
        <f t="shared" si="14"/>
        <v>110</v>
      </c>
      <c r="F60">
        <f t="shared" si="15"/>
        <v>295</v>
      </c>
      <c r="G60">
        <f t="shared" si="16"/>
        <v>3330</v>
      </c>
      <c r="H60">
        <f t="shared" si="17"/>
        <v>600</v>
      </c>
      <c r="I60">
        <f t="shared" si="18"/>
        <v>50</v>
      </c>
      <c r="J60">
        <f t="shared" si="19"/>
        <v>30</v>
      </c>
      <c r="K60">
        <f t="shared" si="20"/>
        <v>65</v>
      </c>
      <c r="L60">
        <f t="shared" si="21"/>
        <v>2785</v>
      </c>
      <c r="M60">
        <f t="shared" si="22"/>
        <v>900</v>
      </c>
      <c r="N60">
        <f t="shared" si="23"/>
        <v>0</v>
      </c>
      <c r="O60">
        <f t="shared" si="24"/>
        <v>25</v>
      </c>
      <c r="P60">
        <f t="shared" si="25"/>
        <v>65</v>
      </c>
    </row>
    <row r="61" spans="1:17">
      <c r="A61" t="s">
        <v>62</v>
      </c>
      <c r="B61">
        <f t="shared" si="11"/>
        <v>54230</v>
      </c>
      <c r="C61">
        <f t="shared" si="12"/>
        <v>75065</v>
      </c>
      <c r="D61">
        <f t="shared" si="13"/>
        <v>2865</v>
      </c>
      <c r="E61">
        <f t="shared" si="14"/>
        <v>2235</v>
      </c>
      <c r="F61">
        <f t="shared" si="15"/>
        <v>1825</v>
      </c>
      <c r="G61">
        <f t="shared" si="16"/>
        <v>15215</v>
      </c>
      <c r="H61">
        <f t="shared" si="17"/>
        <v>32270</v>
      </c>
      <c r="I61">
        <f t="shared" si="18"/>
        <v>855</v>
      </c>
      <c r="J61">
        <f t="shared" si="19"/>
        <v>955</v>
      </c>
      <c r="K61">
        <f t="shared" si="20"/>
        <v>900</v>
      </c>
      <c r="L61">
        <f t="shared" si="21"/>
        <v>12015</v>
      </c>
      <c r="M61">
        <f t="shared" si="22"/>
        <v>30955</v>
      </c>
      <c r="N61">
        <f t="shared" si="23"/>
        <v>720</v>
      </c>
      <c r="O61">
        <f t="shared" si="24"/>
        <v>725</v>
      </c>
      <c r="P61">
        <f t="shared" si="25"/>
        <v>1435</v>
      </c>
    </row>
    <row r="62" spans="1:17">
      <c r="Q62">
        <f>SUM(B38:P61)</f>
        <v>2072078</v>
      </c>
    </row>
    <row r="63" spans="1:17">
      <c r="B63" t="s">
        <v>65</v>
      </c>
      <c r="G63" t="s">
        <v>66</v>
      </c>
      <c r="L63" t="s">
        <v>0</v>
      </c>
    </row>
    <row r="64" spans="1:17">
      <c r="A64" t="s">
        <v>72</v>
      </c>
      <c r="B64" t="s">
        <v>34</v>
      </c>
      <c r="C64" t="s">
        <v>35</v>
      </c>
      <c r="D64" t="s">
        <v>36</v>
      </c>
      <c r="E64" t="s">
        <v>37</v>
      </c>
      <c r="F64" t="s">
        <v>38</v>
      </c>
      <c r="G64" t="s">
        <v>34</v>
      </c>
      <c r="H64" t="s">
        <v>35</v>
      </c>
      <c r="I64" t="s">
        <v>36</v>
      </c>
      <c r="J64" t="s">
        <v>37</v>
      </c>
      <c r="K64" t="s">
        <v>38</v>
      </c>
      <c r="L64" t="s">
        <v>34</v>
      </c>
      <c r="M64" t="s">
        <v>35</v>
      </c>
      <c r="N64" t="s">
        <v>36</v>
      </c>
      <c r="O64" t="s">
        <v>37</v>
      </c>
      <c r="P64" t="s">
        <v>38</v>
      </c>
    </row>
    <row r="65" spans="1:17">
      <c r="A65" s="1" t="s">
        <v>67</v>
      </c>
      <c r="B65" s="2">
        <f>B47+B52+B53</f>
        <v>242410</v>
      </c>
      <c r="C65" s="2">
        <f t="shared" ref="C65:P65" si="26">C47+C52+C53</f>
        <v>140875</v>
      </c>
      <c r="D65" s="2">
        <f t="shared" si="26"/>
        <v>31110</v>
      </c>
      <c r="E65" s="2">
        <f t="shared" si="26"/>
        <v>8000</v>
      </c>
      <c r="F65" s="2">
        <f t="shared" si="26"/>
        <v>26775</v>
      </c>
      <c r="G65" s="2">
        <f t="shared" si="26"/>
        <v>60500</v>
      </c>
      <c r="H65" s="2">
        <f t="shared" si="26"/>
        <v>67815</v>
      </c>
      <c r="I65" s="2">
        <f t="shared" si="26"/>
        <v>11990</v>
      </c>
      <c r="J65" s="2">
        <f t="shared" si="26"/>
        <v>2765</v>
      </c>
      <c r="K65" s="2">
        <f t="shared" si="26"/>
        <v>16250</v>
      </c>
      <c r="L65" s="2">
        <f t="shared" si="26"/>
        <v>36005</v>
      </c>
      <c r="M65" s="2">
        <f t="shared" si="26"/>
        <v>45045</v>
      </c>
      <c r="N65" s="2">
        <f t="shared" si="26"/>
        <v>7965</v>
      </c>
      <c r="O65" s="2">
        <f t="shared" si="26"/>
        <v>2305</v>
      </c>
      <c r="P65" s="2">
        <f t="shared" si="26"/>
        <v>17625</v>
      </c>
    </row>
    <row r="66" spans="1:17">
      <c r="A66" s="1" t="s">
        <v>68</v>
      </c>
      <c r="B66">
        <f>B39+B40+B43+B49+B50+B61</f>
        <v>459535</v>
      </c>
      <c r="C66">
        <f t="shared" ref="C66:P66" si="27">C39+C40+C43+C49+C50+C61</f>
        <v>145765</v>
      </c>
      <c r="D66">
        <f t="shared" si="27"/>
        <v>19215</v>
      </c>
      <c r="E66">
        <f t="shared" si="27"/>
        <v>8205</v>
      </c>
      <c r="F66">
        <f t="shared" si="27"/>
        <v>12265</v>
      </c>
      <c r="G66">
        <f t="shared" si="27"/>
        <v>115045</v>
      </c>
      <c r="H66">
        <f t="shared" si="27"/>
        <v>63865</v>
      </c>
      <c r="I66">
        <f t="shared" si="27"/>
        <v>7390</v>
      </c>
      <c r="J66">
        <f t="shared" si="27"/>
        <v>3315</v>
      </c>
      <c r="K66">
        <f t="shared" si="27"/>
        <v>5210</v>
      </c>
      <c r="L66">
        <f t="shared" si="27"/>
        <v>72370</v>
      </c>
      <c r="M66">
        <f t="shared" si="27"/>
        <v>50050</v>
      </c>
      <c r="N66">
        <f t="shared" si="27"/>
        <v>5065</v>
      </c>
      <c r="O66">
        <f t="shared" si="27"/>
        <v>2820</v>
      </c>
      <c r="P66">
        <f t="shared" si="27"/>
        <v>5265</v>
      </c>
    </row>
    <row r="67" spans="1:17">
      <c r="A67" s="1" t="s">
        <v>69</v>
      </c>
      <c r="B67">
        <f>B38+B48+B58</f>
        <v>65315</v>
      </c>
      <c r="C67">
        <f t="shared" ref="C67:P67" si="28">C38+C48+C58</f>
        <v>2755</v>
      </c>
      <c r="D67">
        <f t="shared" si="28"/>
        <v>485</v>
      </c>
      <c r="E67">
        <f t="shared" si="28"/>
        <v>424</v>
      </c>
      <c r="F67">
        <f t="shared" si="28"/>
        <v>550</v>
      </c>
      <c r="G67">
        <f t="shared" si="28"/>
        <v>13755</v>
      </c>
      <c r="H67">
        <f t="shared" si="28"/>
        <v>1230</v>
      </c>
      <c r="I67">
        <f t="shared" si="28"/>
        <v>160</v>
      </c>
      <c r="J67">
        <f t="shared" si="28"/>
        <v>270</v>
      </c>
      <c r="K67">
        <f t="shared" si="28"/>
        <v>375</v>
      </c>
      <c r="L67">
        <f t="shared" si="28"/>
        <v>9745</v>
      </c>
      <c r="M67">
        <f t="shared" si="28"/>
        <v>605</v>
      </c>
      <c r="N67">
        <f t="shared" si="28"/>
        <v>4</v>
      </c>
      <c r="O67">
        <f t="shared" si="28"/>
        <v>164</v>
      </c>
      <c r="P67">
        <f t="shared" si="28"/>
        <v>260</v>
      </c>
    </row>
    <row r="68" spans="1:17">
      <c r="A68" s="1" t="s">
        <v>70</v>
      </c>
      <c r="B68">
        <f>B42+B44+B46+B51+B54+B56+B57+B59+B60</f>
        <v>94795</v>
      </c>
      <c r="C68">
        <f t="shared" ref="C68:P68" si="29">C42+C44+C46+C51+C54+C56+C57+C59+C60</f>
        <v>14250</v>
      </c>
      <c r="D68">
        <f t="shared" si="29"/>
        <v>819</v>
      </c>
      <c r="E68">
        <f t="shared" si="29"/>
        <v>928</v>
      </c>
      <c r="F68">
        <f t="shared" si="29"/>
        <v>1698</v>
      </c>
      <c r="G68">
        <f t="shared" si="29"/>
        <v>25085</v>
      </c>
      <c r="H68">
        <f t="shared" si="29"/>
        <v>5685</v>
      </c>
      <c r="I68">
        <f t="shared" si="29"/>
        <v>325</v>
      </c>
      <c r="J68">
        <f t="shared" si="29"/>
        <v>149</v>
      </c>
      <c r="K68">
        <f t="shared" si="29"/>
        <v>629</v>
      </c>
      <c r="L68">
        <f t="shared" si="29"/>
        <v>17190</v>
      </c>
      <c r="M68">
        <f t="shared" si="29"/>
        <v>5515</v>
      </c>
      <c r="N68">
        <f t="shared" si="29"/>
        <v>164</v>
      </c>
      <c r="O68">
        <f t="shared" si="29"/>
        <v>404</v>
      </c>
      <c r="P68">
        <f t="shared" si="29"/>
        <v>525</v>
      </c>
    </row>
    <row r="69" spans="1:17">
      <c r="A69" s="1" t="s">
        <v>71</v>
      </c>
      <c r="B69">
        <f>B41+B45+B55</f>
        <v>56925</v>
      </c>
      <c r="C69">
        <f t="shared" ref="C69:P69" si="30">C41+C45+C55</f>
        <v>14670</v>
      </c>
      <c r="D69">
        <f t="shared" si="30"/>
        <v>1030</v>
      </c>
      <c r="E69">
        <f t="shared" si="30"/>
        <v>1300</v>
      </c>
      <c r="F69">
        <f t="shared" si="30"/>
        <v>1665</v>
      </c>
      <c r="G69">
        <f t="shared" si="30"/>
        <v>16085</v>
      </c>
      <c r="H69">
        <f t="shared" si="30"/>
        <v>6945</v>
      </c>
      <c r="I69">
        <f t="shared" si="30"/>
        <v>430</v>
      </c>
      <c r="J69">
        <f t="shared" si="30"/>
        <v>665</v>
      </c>
      <c r="K69">
        <f t="shared" si="30"/>
        <v>660</v>
      </c>
      <c r="L69">
        <f t="shared" si="30"/>
        <v>8490</v>
      </c>
      <c r="M69">
        <f t="shared" si="30"/>
        <v>4875</v>
      </c>
      <c r="N69">
        <f t="shared" si="30"/>
        <v>225</v>
      </c>
      <c r="O69">
        <f t="shared" si="30"/>
        <v>445</v>
      </c>
      <c r="P69">
        <f t="shared" si="30"/>
        <v>595</v>
      </c>
    </row>
    <row r="70" spans="1:17">
      <c r="Q70">
        <f>SUM(B65:P69)</f>
        <v>2072078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INFORMATION</vt:lpstr>
      <vt:lpstr>household</vt:lpstr>
      <vt:lpstr>tenure</vt:lpstr>
      <vt:lpstr>income</vt:lpstr>
      <vt:lpstr>family type</vt:lpstr>
      <vt:lpstr>race_ethnicity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User</cp:lastModifiedBy>
  <dcterms:created xsi:type="dcterms:W3CDTF">2019-11-15T21:03:28Z</dcterms:created>
  <dcterms:modified xsi:type="dcterms:W3CDTF">2020-04-07T14:25:51Z</dcterms:modified>
</cp:coreProperties>
</file>